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xinrongwang/Documents/RAN5/RAN5_104_Netherland/z_my working document/38.533 5.7.9.1+7.7.9.1 TT/"/>
    </mc:Choice>
  </mc:AlternateContent>
  <xr:revisionPtr revIDLastSave="0" documentId="13_ncr:1_{46B19DC6-70E1-4949-95CE-395090FBB5A8}" xr6:coauthVersionLast="47" xr6:coauthVersionMax="47" xr10:uidLastSave="{00000000-0000-0000-0000-000000000000}"/>
  <bookViews>
    <workbookView xWindow="0" yWindow="760" windowWidth="31620" windowHeight="19260" tabRatio="809" activeTab="1" xr2:uid="{00000000-000D-0000-FFFF-FFFF00000000}"/>
  </bookViews>
  <sheets>
    <sheet name="Template" sheetId="2" r:id="rId1"/>
    <sheet name="7.7.9.1-1 T1 PC3" sheetId="11" r:id="rId2"/>
    <sheet name="7.7.9.1-1 T2 PC3" sheetId="1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4" i="14" l="1"/>
  <c r="G71" i="14" s="1"/>
  <c r="C34" i="14"/>
  <c r="F71" i="14" s="1"/>
  <c r="F71" i="11"/>
  <c r="I59" i="11"/>
  <c r="D37" i="14"/>
  <c r="E37" i="14"/>
  <c r="C37" i="14"/>
  <c r="D103" i="11"/>
  <c r="E103" i="11"/>
  <c r="C103" i="11"/>
  <c r="G71" i="11" l="1"/>
  <c r="D37" i="11"/>
  <c r="E37" i="11"/>
  <c r="C37" i="11"/>
  <c r="D79" i="14"/>
  <c r="D59" i="14"/>
  <c r="C79" i="14"/>
  <c r="C59" i="14"/>
  <c r="D7" i="14"/>
  <c r="E7" i="14"/>
  <c r="C7" i="14"/>
  <c r="D79" i="11"/>
  <c r="D59" i="11"/>
  <c r="C79" i="11"/>
  <c r="C59" i="11"/>
  <c r="D7" i="11"/>
  <c r="E7" i="11"/>
  <c r="C7" i="11"/>
  <c r="X115" i="11"/>
  <c r="X127" i="14" l="1"/>
  <c r="X115" i="14"/>
  <c r="K92" i="14"/>
  <c r="K95" i="14" s="1"/>
  <c r="J92" i="14"/>
  <c r="J95" i="14" s="1"/>
  <c r="I92" i="14"/>
  <c r="I95" i="14" s="1"/>
  <c r="H92" i="14"/>
  <c r="H95" i="14" s="1"/>
  <c r="G92" i="14"/>
  <c r="G95" i="14" s="1"/>
  <c r="F92" i="14"/>
  <c r="F95" i="14" s="1"/>
  <c r="E91" i="14"/>
  <c r="E95" i="14" s="1"/>
  <c r="D91" i="14"/>
  <c r="D95" i="14" s="1"/>
  <c r="C91" i="14"/>
  <c r="C95" i="14" s="1"/>
  <c r="L80" i="14"/>
  <c r="E80" i="14"/>
  <c r="C80" i="14"/>
  <c r="I76" i="14"/>
  <c r="F76" i="14"/>
  <c r="E76" i="14"/>
  <c r="C76" i="14"/>
  <c r="I72" i="14"/>
  <c r="E68" i="14"/>
  <c r="C68" i="14"/>
  <c r="K64" i="14"/>
  <c r="I64" i="14"/>
  <c r="F64" i="14"/>
  <c r="E64" i="14"/>
  <c r="C64" i="14"/>
  <c r="F60" i="14"/>
  <c r="R52" i="14"/>
  <c r="R80" i="14" s="1"/>
  <c r="N50" i="14"/>
  <c r="N80" i="14" s="1"/>
  <c r="M50" i="14"/>
  <c r="M80" i="14" s="1"/>
  <c r="K49" i="14"/>
  <c r="J49" i="14"/>
  <c r="H49" i="14"/>
  <c r="H80" i="14" s="1"/>
  <c r="G49" i="14"/>
  <c r="K48" i="14"/>
  <c r="J48" i="14"/>
  <c r="H48" i="14"/>
  <c r="G48" i="14"/>
  <c r="D47" i="14"/>
  <c r="D80" i="14" s="1"/>
  <c r="D46" i="14"/>
  <c r="D68" i="14" s="1"/>
  <c r="R39" i="14"/>
  <c r="Q38" i="14"/>
  <c r="Q51" i="14" s="1"/>
  <c r="Q80" i="14" s="1"/>
  <c r="P38" i="14"/>
  <c r="P51" i="14" s="1"/>
  <c r="P80" i="14" s="1"/>
  <c r="I36" i="14"/>
  <c r="F36" i="14"/>
  <c r="J32" i="14"/>
  <c r="I32" i="14"/>
  <c r="F32" i="14"/>
  <c r="C32" i="14"/>
  <c r="T25" i="14"/>
  <c r="S25" i="14"/>
  <c r="T24" i="14"/>
  <c r="T39" i="14" s="1"/>
  <c r="S24" i="14"/>
  <c r="Q23" i="14"/>
  <c r="P23" i="14"/>
  <c r="Q22" i="14"/>
  <c r="Z115" i="14" s="1"/>
  <c r="P22" i="14"/>
  <c r="Y127" i="14" s="1"/>
  <c r="Q21" i="14"/>
  <c r="P21" i="14"/>
  <c r="Q20" i="14"/>
  <c r="P20" i="14"/>
  <c r="O19" i="14"/>
  <c r="O18" i="14"/>
  <c r="Q17" i="14"/>
  <c r="P17" i="14"/>
  <c r="Q16" i="14"/>
  <c r="P16" i="14"/>
  <c r="Q15" i="14"/>
  <c r="P15" i="14"/>
  <c r="E10" i="14"/>
  <c r="D10" i="14"/>
  <c r="E9" i="14"/>
  <c r="D9" i="14"/>
  <c r="E8" i="14"/>
  <c r="D8" i="14"/>
  <c r="E6" i="14"/>
  <c r="D6" i="14"/>
  <c r="E5" i="14"/>
  <c r="D5" i="14"/>
  <c r="G36" i="14" s="1"/>
  <c r="S52" i="14" l="1"/>
  <c r="S80" i="14" s="1"/>
  <c r="D32" i="14"/>
  <c r="O38" i="14"/>
  <c r="O51" i="14" s="1"/>
  <c r="O80" i="14" s="1"/>
  <c r="S39" i="14"/>
  <c r="I40" i="14"/>
  <c r="W64" i="14"/>
  <c r="W116" i="14" s="1"/>
  <c r="Y115" i="14"/>
  <c r="T52" i="14"/>
  <c r="T80" i="14" s="1"/>
  <c r="F40" i="14"/>
  <c r="J40" i="14"/>
  <c r="Z127" i="14"/>
  <c r="D98" i="14"/>
  <c r="I79" i="14"/>
  <c r="I80" i="14" s="1"/>
  <c r="F72" i="14"/>
  <c r="F35" i="14"/>
  <c r="F79" i="14"/>
  <c r="F80" i="14" s="1"/>
  <c r="F67" i="14"/>
  <c r="F68" i="14" s="1"/>
  <c r="F33" i="14"/>
  <c r="I35" i="14"/>
  <c r="C100" i="14"/>
  <c r="C60" i="14"/>
  <c r="G102" i="14"/>
  <c r="G116" i="14" s="1"/>
  <c r="J98" i="14"/>
  <c r="J102" i="14"/>
  <c r="J128" i="14" s="1"/>
  <c r="I98" i="14"/>
  <c r="I102" i="14"/>
  <c r="I128" i="14" s="1"/>
  <c r="F102" i="14"/>
  <c r="F116" i="14" s="1"/>
  <c r="C98" i="14"/>
  <c r="F98" i="14"/>
  <c r="E98" i="14"/>
  <c r="H36" i="14"/>
  <c r="E32" i="14"/>
  <c r="K36" i="14"/>
  <c r="E34" i="14"/>
  <c r="H32" i="14"/>
  <c r="H40" i="14" s="1"/>
  <c r="H98" i="14"/>
  <c r="K98" i="14"/>
  <c r="K32" i="14"/>
  <c r="C71" i="14"/>
  <c r="C72" i="14" s="1"/>
  <c r="H102" i="14"/>
  <c r="H116" i="14" s="1"/>
  <c r="K102" i="14"/>
  <c r="K128" i="14" s="1"/>
  <c r="G80" i="14"/>
  <c r="G76" i="14"/>
  <c r="G64" i="14"/>
  <c r="G60" i="14"/>
  <c r="U64" i="14"/>
  <c r="U116" i="14" s="1"/>
  <c r="U76" i="14"/>
  <c r="U128" i="14" s="1"/>
  <c r="G32" i="14"/>
  <c r="I33" i="14"/>
  <c r="J36" i="14"/>
  <c r="J64" i="14"/>
  <c r="I67" i="14"/>
  <c r="I68" i="14" s="1"/>
  <c r="J72" i="14"/>
  <c r="J76" i="14"/>
  <c r="G98" i="14"/>
  <c r="K72" i="14"/>
  <c r="K76" i="14"/>
  <c r="W76" i="14" s="1"/>
  <c r="W128" i="14" s="1"/>
  <c r="I59" i="14"/>
  <c r="I60" i="14" s="1"/>
  <c r="H60" i="14"/>
  <c r="D64" i="14"/>
  <c r="H64" i="14"/>
  <c r="D76" i="14"/>
  <c r="H76" i="14"/>
  <c r="F104" i="14" l="1"/>
  <c r="V76" i="14"/>
  <c r="V128" i="14" s="1"/>
  <c r="J129" i="14" s="1"/>
  <c r="J35" i="14"/>
  <c r="G40" i="14"/>
  <c r="K40" i="14"/>
  <c r="I104" i="14"/>
  <c r="I132" i="14" s="1"/>
  <c r="U68" i="14"/>
  <c r="U120" i="14" s="1"/>
  <c r="D103" i="14"/>
  <c r="D120" i="14" s="1"/>
  <c r="U80" i="14"/>
  <c r="U132" i="14" s="1"/>
  <c r="I101" i="14"/>
  <c r="I124" i="14" s="1"/>
  <c r="I99" i="14"/>
  <c r="V64" i="14"/>
  <c r="V116" i="14" s="1"/>
  <c r="G117" i="14" s="1"/>
  <c r="G67" i="14"/>
  <c r="G68" i="14" s="1"/>
  <c r="G33" i="14"/>
  <c r="G72" i="14"/>
  <c r="G35" i="14"/>
  <c r="J79" i="14"/>
  <c r="J80" i="14" s="1"/>
  <c r="V80" i="14" s="1"/>
  <c r="V132" i="14" s="1"/>
  <c r="H117" i="14"/>
  <c r="H115" i="14"/>
  <c r="H99" i="14"/>
  <c r="C103" i="14"/>
  <c r="C120" i="14" s="1"/>
  <c r="J127" i="14"/>
  <c r="G99" i="14"/>
  <c r="K129" i="14"/>
  <c r="K127" i="14"/>
  <c r="F101" i="14"/>
  <c r="F112" i="14" s="1"/>
  <c r="F99" i="14"/>
  <c r="U60" i="14"/>
  <c r="U112" i="14" s="1"/>
  <c r="J33" i="14"/>
  <c r="H71" i="14"/>
  <c r="H72" i="14" s="1"/>
  <c r="H35" i="14"/>
  <c r="H33" i="14"/>
  <c r="H67" i="14"/>
  <c r="H68" i="14" s="1"/>
  <c r="F117" i="14"/>
  <c r="F115" i="14"/>
  <c r="J99" i="14"/>
  <c r="K99" i="14"/>
  <c r="D100" i="14"/>
  <c r="G101" i="14" s="1"/>
  <c r="G112" i="14" s="1"/>
  <c r="D71" i="14"/>
  <c r="D72" i="14" s="1"/>
  <c r="D60" i="14"/>
  <c r="J59" i="14"/>
  <c r="J60" i="14" s="1"/>
  <c r="J67" i="14"/>
  <c r="J68" i="14" s="1"/>
  <c r="U72" i="14"/>
  <c r="U124" i="14" s="1"/>
  <c r="K67" i="14"/>
  <c r="K68" i="14" s="1"/>
  <c r="K33" i="14"/>
  <c r="K79" i="14"/>
  <c r="K80" i="14" s="1"/>
  <c r="W80" i="14" s="1"/>
  <c r="W132" i="14" s="1"/>
  <c r="K59" i="14"/>
  <c r="K60" i="14" s="1"/>
  <c r="K35" i="14"/>
  <c r="E100" i="14"/>
  <c r="H101" i="14" s="1"/>
  <c r="H112" i="14" s="1"/>
  <c r="E71" i="14"/>
  <c r="E72" i="14" s="1"/>
  <c r="E59" i="14"/>
  <c r="E60" i="14" s="1"/>
  <c r="E103" i="14"/>
  <c r="E120" i="14" s="1"/>
  <c r="I129" i="14"/>
  <c r="I127" i="14"/>
  <c r="G115" i="14" l="1"/>
  <c r="W72" i="14"/>
  <c r="W124" i="14" s="1"/>
  <c r="J101" i="14"/>
  <c r="J124" i="14" s="1"/>
  <c r="K104" i="14"/>
  <c r="K132" i="14" s="1"/>
  <c r="K133" i="14" s="1"/>
  <c r="N133" i="14" s="1"/>
  <c r="W68" i="14"/>
  <c r="W120" i="14" s="1"/>
  <c r="E121" i="14" s="1"/>
  <c r="H104" i="14"/>
  <c r="W60" i="14"/>
  <c r="W112" i="14" s="1"/>
  <c r="H111" i="14" s="1"/>
  <c r="J104" i="14"/>
  <c r="J132" i="14" s="1"/>
  <c r="J133" i="14" s="1"/>
  <c r="M133" i="14" s="1"/>
  <c r="G104" i="14"/>
  <c r="V60" i="14"/>
  <c r="V112" i="14" s="1"/>
  <c r="G113" i="14" s="1"/>
  <c r="V72" i="14"/>
  <c r="V124" i="14" s="1"/>
  <c r="J125" i="14" s="1"/>
  <c r="H113" i="14"/>
  <c r="V68" i="14"/>
  <c r="V120" i="14" s="1"/>
  <c r="I123" i="14"/>
  <c r="I125" i="14"/>
  <c r="F113" i="14"/>
  <c r="F111" i="14"/>
  <c r="I133" i="14"/>
  <c r="L133" i="14" s="1"/>
  <c r="I131" i="14"/>
  <c r="L131" i="14" s="1"/>
  <c r="C119" i="14"/>
  <c r="C121" i="14"/>
  <c r="K101" i="14"/>
  <c r="K124" i="14" s="1"/>
  <c r="K131" i="14" l="1"/>
  <c r="N131" i="14" s="1"/>
  <c r="E119" i="14"/>
  <c r="J131" i="14"/>
  <c r="M131" i="14" s="1"/>
  <c r="G111" i="14"/>
  <c r="J123" i="14"/>
  <c r="K125" i="14"/>
  <c r="K123" i="14"/>
  <c r="D121" i="14"/>
  <c r="D119" i="14"/>
  <c r="E8" i="11"/>
  <c r="D8" i="11"/>
  <c r="E6" i="11"/>
  <c r="D6" i="11"/>
  <c r="X127" i="11"/>
  <c r="Q23" i="11"/>
  <c r="P23" i="11"/>
  <c r="Q22" i="11"/>
  <c r="Z127" i="11" s="1"/>
  <c r="P22" i="11"/>
  <c r="Y127" i="11" s="1"/>
  <c r="Q17" i="11"/>
  <c r="P17" i="11"/>
  <c r="C32" i="11"/>
  <c r="C80" i="11"/>
  <c r="I76" i="11"/>
  <c r="F76" i="11"/>
  <c r="C76" i="11"/>
  <c r="I72" i="11"/>
  <c r="C68" i="11"/>
  <c r="I64" i="11"/>
  <c r="F64" i="11"/>
  <c r="C64" i="11"/>
  <c r="F60" i="11"/>
  <c r="K92" i="11"/>
  <c r="K95" i="11" s="1"/>
  <c r="H92" i="11"/>
  <c r="H95" i="11" s="1"/>
  <c r="E91" i="11"/>
  <c r="E95" i="11" s="1"/>
  <c r="K49" i="11"/>
  <c r="K72" i="11" s="1"/>
  <c r="J49" i="11"/>
  <c r="J64" i="11" s="1"/>
  <c r="H49" i="11"/>
  <c r="H80" i="11" s="1"/>
  <c r="G49" i="11"/>
  <c r="G80" i="11" s="1"/>
  <c r="D47" i="11"/>
  <c r="D80" i="11" s="1"/>
  <c r="K48" i="11"/>
  <c r="H48" i="11"/>
  <c r="E68" i="11"/>
  <c r="N50" i="11"/>
  <c r="Q38" i="11"/>
  <c r="Q51" i="11" s="1"/>
  <c r="T25" i="11"/>
  <c r="T24" i="11"/>
  <c r="Q21" i="11"/>
  <c r="Q20" i="11"/>
  <c r="Q16" i="11"/>
  <c r="Q15" i="11"/>
  <c r="E9" i="11"/>
  <c r="E10" i="11"/>
  <c r="E5" i="11"/>
  <c r="K36" i="11" s="1"/>
  <c r="R52" i="11"/>
  <c r="R80" i="11" s="1"/>
  <c r="S25" i="11"/>
  <c r="S24" i="11"/>
  <c r="R39" i="11"/>
  <c r="C91" i="11"/>
  <c r="C95" i="11" s="1"/>
  <c r="I36" i="11"/>
  <c r="F36" i="11"/>
  <c r="I32" i="11"/>
  <c r="F32" i="11"/>
  <c r="G92" i="11"/>
  <c r="G95" i="11" s="1"/>
  <c r="F92" i="11"/>
  <c r="F95" i="11" s="1"/>
  <c r="L80" i="11"/>
  <c r="M50" i="11"/>
  <c r="J48" i="11"/>
  <c r="G48" i="11"/>
  <c r="D46" i="11"/>
  <c r="D68" i="11" s="1"/>
  <c r="P38" i="11"/>
  <c r="P51" i="11" s="1"/>
  <c r="P21" i="11"/>
  <c r="P20" i="11"/>
  <c r="P16" i="11"/>
  <c r="P15" i="11"/>
  <c r="O19" i="11"/>
  <c r="O18" i="11"/>
  <c r="C34" i="11"/>
  <c r="C100" i="11" s="1"/>
  <c r="D10" i="11"/>
  <c r="J92" i="11"/>
  <c r="J95" i="11" s="1"/>
  <c r="I92" i="11"/>
  <c r="I95" i="11"/>
  <c r="D9" i="11"/>
  <c r="D5" i="11"/>
  <c r="G36" i="11" s="1"/>
  <c r="D91" i="11"/>
  <c r="D95" i="11" s="1"/>
  <c r="E80" i="11"/>
  <c r="E64" i="11"/>
  <c r="E76" i="11"/>
  <c r="Z115" i="11" l="1"/>
  <c r="F40" i="11"/>
  <c r="I40" i="11"/>
  <c r="G76" i="11"/>
  <c r="F79" i="11"/>
  <c r="F80" i="11" s="1"/>
  <c r="I79" i="11"/>
  <c r="I80" i="11" s="1"/>
  <c r="H32" i="11"/>
  <c r="G60" i="11"/>
  <c r="O38" i="11"/>
  <c r="O51" i="11" s="1"/>
  <c r="O80" i="11" s="1"/>
  <c r="Y115" i="11"/>
  <c r="G32" i="11"/>
  <c r="D32" i="11"/>
  <c r="D64" i="11"/>
  <c r="K76" i="11"/>
  <c r="J36" i="11"/>
  <c r="G64" i="11"/>
  <c r="E32" i="11"/>
  <c r="S52" i="11"/>
  <c r="J32" i="11"/>
  <c r="K32" i="11"/>
  <c r="H36" i="11"/>
  <c r="F33" i="11"/>
  <c r="J76" i="11"/>
  <c r="T39" i="11"/>
  <c r="U76" i="11"/>
  <c r="U128" i="11" s="1"/>
  <c r="J72" i="11"/>
  <c r="S39" i="11"/>
  <c r="T52" i="11"/>
  <c r="T80" i="11" s="1"/>
  <c r="U64" i="11"/>
  <c r="U116" i="11" s="1"/>
  <c r="D76" i="11"/>
  <c r="D34" i="11"/>
  <c r="D100" i="11" s="1"/>
  <c r="E34" i="11"/>
  <c r="E100" i="11" s="1"/>
  <c r="N80" i="11"/>
  <c r="S80" i="11"/>
  <c r="P80" i="11"/>
  <c r="Q80" i="11"/>
  <c r="I60" i="11"/>
  <c r="M80" i="11"/>
  <c r="K64" i="11"/>
  <c r="H64" i="11"/>
  <c r="W64" i="11" s="1"/>
  <c r="W116" i="11" s="1"/>
  <c r="H76" i="11"/>
  <c r="W76" i="11" s="1"/>
  <c r="W128" i="11" s="1"/>
  <c r="H60" i="11"/>
  <c r="F67" i="11"/>
  <c r="F68" i="11" s="1"/>
  <c r="I33" i="11"/>
  <c r="F35" i="11"/>
  <c r="C71" i="11"/>
  <c r="C72" i="11" s="1"/>
  <c r="I35" i="11"/>
  <c r="F72" i="11"/>
  <c r="E98" i="11"/>
  <c r="H102" i="11"/>
  <c r="G102" i="11"/>
  <c r="D98" i="11"/>
  <c r="G98" i="11"/>
  <c r="J102" i="11"/>
  <c r="J98" i="11"/>
  <c r="J104" i="11" s="1"/>
  <c r="C98" i="11"/>
  <c r="F102" i="11"/>
  <c r="F116" i="11" s="1"/>
  <c r="F98" i="11"/>
  <c r="C60" i="11"/>
  <c r="I67" i="11"/>
  <c r="I68" i="11" s="1"/>
  <c r="I98" i="11"/>
  <c r="K102" i="11"/>
  <c r="K128" i="11" s="1"/>
  <c r="H98" i="11"/>
  <c r="K98" i="11"/>
  <c r="I102" i="11"/>
  <c r="G40" i="11" l="1"/>
  <c r="G104" i="11"/>
  <c r="J40" i="11"/>
  <c r="K40" i="11"/>
  <c r="K104" i="11"/>
  <c r="K132" i="11" s="1"/>
  <c r="H104" i="11"/>
  <c r="I104" i="11"/>
  <c r="H40" i="11"/>
  <c r="F104" i="11"/>
  <c r="K79" i="11"/>
  <c r="K80" i="11" s="1"/>
  <c r="W80" i="11" s="1"/>
  <c r="W132" i="11" s="1"/>
  <c r="J79" i="11"/>
  <c r="J80" i="11" s="1"/>
  <c r="V80" i="11" s="1"/>
  <c r="V132" i="11" s="1"/>
  <c r="U80" i="11"/>
  <c r="U132" i="11" s="1"/>
  <c r="H67" i="11"/>
  <c r="H68" i="11" s="1"/>
  <c r="V64" i="11"/>
  <c r="V116" i="11" s="1"/>
  <c r="K67" i="11"/>
  <c r="K68" i="11" s="1"/>
  <c r="K33" i="11"/>
  <c r="G72" i="11"/>
  <c r="H33" i="11"/>
  <c r="D71" i="11"/>
  <c r="D72" i="11" s="1"/>
  <c r="G67" i="11"/>
  <c r="G68" i="11" s="1"/>
  <c r="V76" i="11"/>
  <c r="V128" i="11" s="1"/>
  <c r="J33" i="11"/>
  <c r="J35" i="11"/>
  <c r="U72" i="11"/>
  <c r="U124" i="11" s="1"/>
  <c r="J67" i="11"/>
  <c r="J68" i="11" s="1"/>
  <c r="J59" i="11"/>
  <c r="J60" i="11" s="1"/>
  <c r="G33" i="11"/>
  <c r="H116" i="11"/>
  <c r="H115" i="11" s="1"/>
  <c r="F115" i="11"/>
  <c r="H35" i="11"/>
  <c r="K59" i="11"/>
  <c r="K60" i="11" s="1"/>
  <c r="U60" i="11"/>
  <c r="U112" i="11" s="1"/>
  <c r="G35" i="11"/>
  <c r="H71" i="11"/>
  <c r="H72" i="11" s="1"/>
  <c r="U68" i="11"/>
  <c r="U120" i="11" s="1"/>
  <c r="K35" i="11"/>
  <c r="D60" i="11"/>
  <c r="E71" i="11"/>
  <c r="E72" i="11" s="1"/>
  <c r="W72" i="11" s="1"/>
  <c r="W124" i="11" s="1"/>
  <c r="E59" i="11"/>
  <c r="E60" i="11" s="1"/>
  <c r="F99" i="11"/>
  <c r="I101" i="11"/>
  <c r="I124" i="11" s="1"/>
  <c r="K127" i="11"/>
  <c r="K129" i="11"/>
  <c r="F117" i="11"/>
  <c r="J128" i="11"/>
  <c r="G99" i="11"/>
  <c r="G101" i="11"/>
  <c r="G112" i="11" s="1"/>
  <c r="D120" i="11"/>
  <c r="J99" i="11"/>
  <c r="J101" i="11"/>
  <c r="J124" i="11" s="1"/>
  <c r="G116" i="11"/>
  <c r="F101" i="11"/>
  <c r="F112" i="11" s="1"/>
  <c r="C120" i="11"/>
  <c r="I99" i="11"/>
  <c r="K101" i="11"/>
  <c r="K124" i="11" s="1"/>
  <c r="K99" i="11"/>
  <c r="E120" i="11"/>
  <c r="H99" i="11"/>
  <c r="H101" i="11"/>
  <c r="H112" i="11" s="1"/>
  <c r="I128" i="11"/>
  <c r="W68" i="11" l="1"/>
  <c r="W120" i="11" s="1"/>
  <c r="W60" i="11"/>
  <c r="W112" i="11" s="1"/>
  <c r="V68" i="11"/>
  <c r="V120" i="11" s="1"/>
  <c r="D121" i="11" s="1"/>
  <c r="V72" i="11"/>
  <c r="V124" i="11" s="1"/>
  <c r="J125" i="11" s="1"/>
  <c r="I123" i="11"/>
  <c r="C121" i="11"/>
  <c r="H117" i="11"/>
  <c r="V60" i="11"/>
  <c r="V112" i="11" s="1"/>
  <c r="G111" i="11" s="1"/>
  <c r="I125" i="11"/>
  <c r="F113" i="11"/>
  <c r="C119" i="11"/>
  <c r="F111" i="11"/>
  <c r="G117" i="11"/>
  <c r="G115" i="11"/>
  <c r="J132" i="11"/>
  <c r="J129" i="11"/>
  <c r="J127" i="11"/>
  <c r="E119" i="11"/>
  <c r="E121" i="11"/>
  <c r="K133" i="11"/>
  <c r="N133" i="11" s="1"/>
  <c r="K131" i="11"/>
  <c r="N131" i="11" s="1"/>
  <c r="H113" i="11"/>
  <c r="H111" i="11"/>
  <c r="K123" i="11"/>
  <c r="K125" i="11"/>
  <c r="I132" i="11"/>
  <c r="I129" i="11"/>
  <c r="I127" i="11"/>
  <c r="J123" i="11" l="1"/>
  <c r="D119" i="11"/>
  <c r="G113" i="11"/>
  <c r="J133" i="11"/>
  <c r="M133" i="11" s="1"/>
  <c r="J131" i="11"/>
  <c r="M131" i="11" s="1"/>
  <c r="I133" i="11"/>
  <c r="L133" i="11" s="1"/>
  <c r="I131" i="11"/>
  <c r="L131" i="1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Cardalda-Garcia Adrian 1SI1</author>
  </authors>
  <commentList>
    <comment ref="AA22" authorId="0" shapeId="0" xr:uid="{00000000-0006-0000-0100-000004000000}">
      <text>
        <r>
          <rPr>
            <b/>
            <sz val="9"/>
            <color rgb="FF000000"/>
            <rFont val="Tahoma"/>
            <family val="2"/>
          </rPr>
          <t>Rose, Ian: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The largest ΔMBp value is 0.75dB in v15.10.0 and 0.70dB in v16.4.0. Allow up to 1dB for future band combinations.</t>
        </r>
      </text>
    </comment>
    <comment ref="AA23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C37" authorId="0" shapeId="0" xr:uid="{00000000-0006-0000-0100-000006000000}">
      <text>
        <r>
          <rPr>
            <b/>
            <sz val="9"/>
            <color rgb="FF000000"/>
            <rFont val="Tahoma"/>
            <family val="2"/>
          </rPr>
          <t>Rose, Ian: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Calculated based on total power over the wider frequency occupancy of either SSB or data. For data, there are 12 subcarriers per RB.</t>
        </r>
      </text>
    </comment>
    <comment ref="D37" authorId="0" shapeId="0" xr:uid="{00000000-0006-0000-0100-000007000000}">
      <text>
        <r>
          <rPr>
            <b/>
            <sz val="9"/>
            <color rgb="FF000000"/>
            <rFont val="Tahoma"/>
            <family val="2"/>
          </rPr>
          <t>Rose, Ian: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Calculated based on total power over the wider frequency occupancy of either SSB or data. For data, there are 12 subcarriers per RB.</t>
        </r>
      </text>
    </comment>
    <comment ref="E37" authorId="0" shapeId="0" xr:uid="{00000000-0006-0000-0100-000008000000}">
      <text>
        <r>
          <rPr>
            <b/>
            <sz val="9"/>
            <color rgb="FF000000"/>
            <rFont val="Tahoma"/>
            <family val="2"/>
          </rPr>
          <t>Rose, Ian: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Calculated based on total power over the wider frequency occupancy of either SSB or data. For data, there are 12 subcarriers per RB.</t>
        </r>
      </text>
    </comment>
    <comment ref="I59" authorId="0" shapeId="0" xr:uid="{00000000-0006-0000-0100-000009000000}">
      <text>
        <r>
          <rPr>
            <b/>
            <sz val="9"/>
            <color rgb="FF000000"/>
            <rFont val="Tahoma"/>
            <family val="2"/>
          </rPr>
          <t>Rose, Ian: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An increase in Cell 2 power decreases Cell 1 Es/Iot, so sign is -.</t>
        </r>
      </text>
    </comment>
    <comment ref="J59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K59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U60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60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60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U64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64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64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U68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68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68" authorId="0" shapeId="0" xr:uid="{00000000-0006-0000-0100-00001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F71" authorId="0" shapeId="0" xr:uid="{00000000-0006-0000-0100-000015000000}">
      <text>
        <r>
          <rPr>
            <b/>
            <sz val="9"/>
            <color rgb="FF000000"/>
            <rFont val="Tahoma"/>
            <family val="2"/>
          </rPr>
          <t>Rose, Ian: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An increase in Cell 1 power decreases Cell 2 Es/Iot, so sign is -.</t>
        </r>
      </text>
    </comment>
    <comment ref="G71" authorId="0" shapeId="0" xr:uid="{00000000-0006-0000-0100-00001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H71" authorId="0" shapeId="0" xr:uid="{00000000-0006-0000-0100-00001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U72" authorId="0" shapeId="0" xr:uid="{00000000-0006-0000-0100-00001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72" authorId="0" shapeId="0" xr:uid="{00000000-0006-0000-0100-00001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72" authorId="0" shapeId="0" xr:uid="{00000000-0006-0000-0100-00001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U76" authorId="0" shapeId="0" xr:uid="{00000000-0006-0000-0100-00001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76" authorId="0" shapeId="0" xr:uid="{00000000-0006-0000-0100-00001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76" authorId="0" shapeId="0" xr:uid="{00000000-0006-0000-0100-00001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O79" authorId="0" shapeId="0" xr:uid="{00000000-0006-0000-0100-00002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79" authorId="0" shapeId="0" xr:uid="{00000000-0006-0000-0100-00002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79" authorId="0" shapeId="0" xr:uid="{00000000-0006-0000-0100-00002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R79" authorId="1" shapeId="0" xr:uid="{AC78FD18-5603-4919-896A-2132C56A1277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Antenna gain variation does not apply for measurements based on SNR (e.g. SS-RSRQ) from the same AoA</t>
        </r>
      </text>
    </comment>
    <comment ref="S79" authorId="1" shapeId="0" xr:uid="{89117178-D9F1-4FFF-984A-1B912EF54145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Antenna gain variation does not apply for measurements based on SNR (e.g. SS-RSRQ) from the same AoA</t>
        </r>
      </text>
    </comment>
    <comment ref="T79" authorId="1" shapeId="0" xr:uid="{B2415AC0-0189-4080-AC4F-CDBF30128F49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Antenna gain variation does not apply for measurements based on SNR (e.g. SS-RSRQ) from the same AoA</t>
        </r>
      </text>
    </comment>
    <comment ref="U80" authorId="0" shapeId="0" xr:uid="{00000000-0006-0000-0100-00002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V80" authorId="0" shapeId="0" xr:uid="{00000000-0006-0000-0100-00002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W80" authorId="0" shapeId="0" xr:uid="{00000000-0006-0000-0100-00002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X115" authorId="0" shapeId="0" xr:uid="{00000000-0006-0000-0100-000036000000}">
      <text>
        <r>
          <rPr>
            <b/>
            <sz val="9"/>
            <color rgb="FF000000"/>
            <rFont val="Tahoma"/>
            <family val="2"/>
          </rPr>
          <t>Rose, Ian: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Includes multi-band relaxation.
</t>
        </r>
        <r>
          <rPr>
            <sz val="9"/>
            <color rgb="FF000000"/>
            <rFont val="Tahoma"/>
            <family val="2"/>
          </rPr>
          <t>Calculated as (Table B.2.2-2 Rx Beam peak +multi-band relaxation)</t>
        </r>
      </text>
    </comment>
    <comment ref="Y115" authorId="0" shapeId="0" xr:uid="{00000000-0006-0000-0100-000037000000}">
      <text>
        <r>
          <rPr>
            <b/>
            <sz val="9"/>
            <color rgb="FF000000"/>
            <rFont val="Tahoma"/>
            <family val="2"/>
          </rPr>
          <t>Rose, Ian: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Includes multi-band relaxation.
</t>
        </r>
        <r>
          <rPr>
            <sz val="9"/>
            <color rgb="FF000000"/>
            <rFont val="Tahoma"/>
            <family val="2"/>
          </rPr>
          <t>Calculated as (Table B.2.2-2 Rx Beam peak +multi-band relaxation)</t>
        </r>
      </text>
    </comment>
    <comment ref="Z115" authorId="0" shapeId="0" xr:uid="{00000000-0006-0000-0100-00003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X127" authorId="0" shapeId="0" xr:uid="{00000000-0006-0000-0100-00003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Y127" authorId="0" shapeId="0" xr:uid="{00000000-0006-0000-0100-00003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Z127" authorId="0" shapeId="0" xr:uid="{00000000-0006-0000-0100-00003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Cardalda-Garcia Adrian 1SI1</author>
  </authors>
  <commentList>
    <comment ref="AA22" authorId="0" shapeId="0" xr:uid="{D862673A-1B9C-4183-A865-91FDABF69AF4}">
      <text>
        <r>
          <rPr>
            <b/>
            <sz val="9"/>
            <color rgb="FF000000"/>
            <rFont val="Tahoma"/>
            <family val="2"/>
          </rPr>
          <t>Rose, Ian: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The largest ΔMBp value is 0.75dB in v15.10.0 and 0.70dB in v16.4.0. Allow up to 1dB for future band combinations.</t>
        </r>
      </text>
    </comment>
    <comment ref="AA23" authorId="0" shapeId="0" xr:uid="{8CF7DEE7-18E2-43AE-8C7F-165800F480E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C37" authorId="0" shapeId="0" xr:uid="{081ABBDA-8FC8-402F-9C53-7DC181FFD4CF}">
      <text>
        <r>
          <rPr>
            <b/>
            <sz val="9"/>
            <color rgb="FF000000"/>
            <rFont val="Tahoma"/>
            <family val="2"/>
          </rPr>
          <t>Rose, Ian: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Calculated based on total power over the wider frequency occupancy of either SSB or data. For data, there are 12 subcarriers per RB.</t>
        </r>
      </text>
    </comment>
    <comment ref="D37" authorId="0" shapeId="0" xr:uid="{2129B54A-2154-46D4-93DC-01FD7CD18C4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37" authorId="0" shapeId="0" xr:uid="{C75546D9-B487-40F6-ADBB-1EB7CC087384}">
      <text>
        <r>
          <rPr>
            <b/>
            <sz val="9"/>
            <color rgb="FF000000"/>
            <rFont val="Tahoma"/>
            <family val="2"/>
          </rPr>
          <t>Rose, Ian: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Calculated based on total power over the wider frequency occupancy of either SSB or data. For data, there are 12 subcarriers per RB.</t>
        </r>
      </text>
    </comment>
    <comment ref="I59" authorId="0" shapeId="0" xr:uid="{75099D0A-AFA2-44B7-88A2-5DD275AF8FD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J59" authorId="0" shapeId="0" xr:uid="{96BDA0AF-1A6B-4971-91B9-A0B878ED756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K59" authorId="0" shapeId="0" xr:uid="{EDCA7097-70A1-49B2-8567-D34AF3767E1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U60" authorId="0" shapeId="0" xr:uid="{213204A3-6CB4-438E-B744-7FA8402A0E8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60" authorId="0" shapeId="0" xr:uid="{5EE7BBEC-BC25-49DA-BA7D-162DBE47798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60" authorId="0" shapeId="0" xr:uid="{8721626F-DC0E-44D1-BFF2-4124639137E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U64" authorId="0" shapeId="0" xr:uid="{56BC6427-8972-49BD-A68D-01861541902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64" authorId="0" shapeId="0" xr:uid="{84CD0181-99CA-43BC-99A8-D862D25C1E3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64" authorId="0" shapeId="0" xr:uid="{232D4BDB-1455-42E8-A0D8-7012CACE455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U68" authorId="0" shapeId="0" xr:uid="{BBA29598-F65D-4D69-954D-AD683239B69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68" authorId="0" shapeId="0" xr:uid="{8A508CE9-64A4-4001-8230-547FB63E607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68" authorId="0" shapeId="0" xr:uid="{48ADDCFF-ABD2-440F-AF2C-B8AC369E390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U72" authorId="0" shapeId="0" xr:uid="{595BA5EF-E62A-4FF9-9EF8-EABD3481CE4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72" authorId="0" shapeId="0" xr:uid="{BA8E1E48-D78D-4C51-8F21-109BC3C4174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72" authorId="0" shapeId="0" xr:uid="{FB366F23-C4CA-490A-A185-DB0EFD4DD7E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U76" authorId="0" shapeId="0" xr:uid="{0AA5F958-F359-4CCC-9E5E-F2932D27235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76" authorId="0" shapeId="0" xr:uid="{62EB7353-8B4D-4493-9472-D9D612FFE9F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76" authorId="0" shapeId="0" xr:uid="{E6FC8221-F5FD-4402-B438-A15220417F5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O79" authorId="0" shapeId="0" xr:uid="{F19E5D42-8F54-4C22-B176-5FBDA8FBCD1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79" authorId="0" shapeId="0" xr:uid="{350277A4-D1CA-4926-8748-C9B1AF68757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79" authorId="0" shapeId="0" xr:uid="{3628D40D-5BA9-4A4C-A9EB-12D4C30860A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R79" authorId="1" shapeId="0" xr:uid="{68E0D859-1BED-439B-A31D-66728CD9E4BF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Antenna gain variation does not apply for measurements based on SNR (e.g. SS-RSRQ) from the same AoA</t>
        </r>
      </text>
    </comment>
    <comment ref="S79" authorId="1" shapeId="0" xr:uid="{F76BB4D2-E9B1-4EC4-9E18-BF79C0A49C66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Antenna gain variation does not apply for measurements based on SNR (e.g. SS-RSRQ) from the same AoA</t>
        </r>
      </text>
    </comment>
    <comment ref="T79" authorId="1" shapeId="0" xr:uid="{5244A27D-F854-471A-B635-E7E8176F027C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Antenna gain variation does not apply for measurements based on SNR (e.g. SS-RSRQ) from the same AoA</t>
        </r>
      </text>
    </comment>
    <comment ref="U80" authorId="0" shapeId="0" xr:uid="{B0796A54-B85E-489C-A91B-D72DE2F7679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V80" authorId="0" shapeId="0" xr:uid="{FF797D18-36DF-42D7-82DA-AF4B22BD6DA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W80" authorId="0" shapeId="0" xr:uid="{04132ED6-334C-4B57-9868-423BBCFAFE8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X115" authorId="0" shapeId="0" xr:uid="{9F964C05-04F5-4E49-A2EB-5D8107ED23D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Y115" authorId="0" shapeId="0" xr:uid="{B953E303-9EB6-4510-81F9-4D77CA53C12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Z115" authorId="0" shapeId="0" xr:uid="{24E08462-65A5-491B-BFD2-58C56BA3686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X127" authorId="0" shapeId="0" xr:uid="{6A449840-D6D1-4873-B563-75AD9539917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Y127" authorId="0" shapeId="0" xr:uid="{BE220D3D-DA37-4892-BD1A-908FA1B1FA1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Z127" authorId="0" shapeId="0" xr:uid="{1C2B2481-E237-42FF-897B-B1CB1D45070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</commentList>
</comments>
</file>

<file path=xl/sharedStrings.xml><?xml version="1.0" encoding="utf-8"?>
<sst xmlns="http://schemas.openxmlformats.org/spreadsheetml/2006/main" count="725" uniqueCount="161">
  <si>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</si>
  <si>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</si>
  <si>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</si>
  <si>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</si>
  <si>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</si>
  <si>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</si>
  <si>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</si>
  <si>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</si>
  <si>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</si>
  <si>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</si>
  <si>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</si>
  <si>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</si>
  <si>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</si>
  <si>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</si>
  <si>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</si>
  <si>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</si>
  <si>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</si>
  <si>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</si>
  <si>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</si>
  <si>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</si>
  <si>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</si>
  <si>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</si>
  <si>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</si>
  <si>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</si>
  <si>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</si>
  <si>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</si>
  <si>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</si>
  <si>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kHz</t>
  </si>
  <si>
    <t>Channel bandwidth</t>
  </si>
  <si>
    <t>MHz</t>
  </si>
  <si>
    <t>dBm/SCS</t>
  </si>
  <si>
    <t>dBm/Ch BW</t>
  </si>
  <si>
    <t>Io to be within range</t>
  </si>
  <si>
    <t>Test system</t>
  </si>
  <si>
    <t>AWGN on Freq 1</t>
  </si>
  <si>
    <t>Cell#1 on Freq 1</t>
  </si>
  <si>
    <t>UE</t>
  </si>
  <si>
    <t>SNR @ UE Refsens</t>
  </si>
  <si>
    <t>38.101-4 clause 4.5.3.3</t>
  </si>
  <si>
    <t>For applied Io level range check</t>
  </si>
  <si>
    <t>UE internal noise at Reference point, linear</t>
  </si>
  <si>
    <t>Applied absolute power at Reference point, linear</t>
  </si>
  <si>
    <t>Applied Freq 1 Io maximum</t>
  </si>
  <si>
    <t>Applied Freq 1 Io nominal</t>
  </si>
  <si>
    <t>Applied Freq 1 Io minimum</t>
  </si>
  <si>
    <t>Applied Freq 1 Io sensitivity factor</t>
  </si>
  <si>
    <t>Applied Freq 1 Io effect</t>
  </si>
  <si>
    <t>For calculating sensitivity factors</t>
  </si>
  <si>
    <t>Source and Reference</t>
  </si>
  <si>
    <t>For applied SSB-RP level range check</t>
  </si>
  <si>
    <t>n257..</t>
  </si>
  <si>
    <t>n260</t>
  </si>
  <si>
    <t>38.101-2 Table 7.3.2.3-1, PC3, 100MHz</t>
  </si>
  <si>
    <t>Requirement</t>
  </si>
  <si>
    <t>#RBs in Channel BW for UE Refsens</t>
  </si>
  <si>
    <t>Template is for Cell 1 and Cell 2 on f1, band-dependent values.</t>
  </si>
  <si>
    <t>Cell#2 on Freq 1</t>
  </si>
  <si>
    <t>38.133 Table B.2.1.3.1-1, PC3</t>
  </si>
  <si>
    <t>Calculated from linear powers</t>
  </si>
  <si>
    <t>Noc at Reference point</t>
  </si>
  <si>
    <t>Same as for NR conducted measurements in TS 38.533</t>
  </si>
  <si>
    <t>dBm/15kHz</t>
  </si>
  <si>
    <t>38.101-2 Table 7.3.4.3-1, PC3, 100MHz</t>
  </si>
  <si>
    <t>38.133 Table B.2.1.3.2-1, PC3</t>
  </si>
  <si>
    <t>UE Refsens (Rx Beam peak direction)</t>
  </si>
  <si>
    <t>UE Spherical coverage (%ile directions)</t>
  </si>
  <si>
    <r>
      <t xml:space="preserve">UE rough/fine beam gain </t>
    </r>
    <r>
      <rPr>
        <sz val="10"/>
        <color indexed="8"/>
        <rFont val="Calibri"/>
        <family val="2"/>
      </rPr>
      <t>∆</t>
    </r>
    <r>
      <rPr>
        <sz val="10"/>
        <color indexed="8"/>
        <rFont val="Arial"/>
        <family val="2"/>
      </rPr>
      <t xml:space="preserve"> Rx Beam peak, Y</t>
    </r>
  </si>
  <si>
    <t>UE Spherical coverage gain midpoint</t>
  </si>
  <si>
    <t>Spherical coverage gain variation</t>
  </si>
  <si>
    <t>Gives range between 0dB and min spherical coverage</t>
  </si>
  <si>
    <t>UE gain G, Rx beam peak, minimum</t>
  </si>
  <si>
    <t>UE gain G, Rx beam peak, maximum</t>
  </si>
  <si>
    <t>38.133 Table B.2.1.5.1-1, PC3, minimum</t>
  </si>
  <si>
    <t>38.133 Table B.2.1.5.1-1, PC3, maximum</t>
  </si>
  <si>
    <t>UE gain G midpoint</t>
  </si>
  <si>
    <t>Gives range between minimum and maximum values</t>
  </si>
  <si>
    <t>Calculated from UE gain G minimum and maximum</t>
  </si>
  <si>
    <t>UE gain G variation</t>
  </si>
  <si>
    <r>
      <t xml:space="preserve">UE rough/fine beam gain </t>
    </r>
    <r>
      <rPr>
        <sz val="10"/>
        <color indexed="55"/>
        <rFont val="Calibri"/>
        <family val="2"/>
      </rPr>
      <t>∆</t>
    </r>
    <r>
      <rPr>
        <sz val="10"/>
        <color indexed="55"/>
        <rFont val="Arial"/>
        <family val="2"/>
      </rPr>
      <t xml:space="preserve"> Spherical Coverage, Z</t>
    </r>
  </si>
  <si>
    <t>38.101-2 Table 5.3.2-1, 100MHz, 120kHz SCS</t>
  </si>
  <si>
    <t>Includes UE gain G and depends on direction</t>
  </si>
  <si>
    <t>n259</t>
  </si>
  <si>
    <t>Angle of Arrival (0: Rx Beam peak, 1: Sph Cov)</t>
  </si>
  <si>
    <t>UE Rx Beam assumption (0: Fine, 1: Rough)</t>
  </si>
  <si>
    <t>38.101-2</t>
  </si>
  <si>
    <t>SCS for UE Refsens value</t>
  </si>
  <si>
    <t>38.101-2 Table 5.3.2-1</t>
  </si>
  <si>
    <r>
      <t>Calculated for relevant direction</t>
    </r>
    <r>
      <rPr>
        <sz val="10"/>
        <rFont val="Arial"/>
        <family val="2"/>
      </rPr>
      <t xml:space="preserve"> and beam</t>
    </r>
  </si>
  <si>
    <t>Calculated from Refsens and Spherical coverage</t>
  </si>
  <si>
    <t>Average Noc absolute level uncertainty</t>
  </si>
  <si>
    <r>
      <t xml:space="preserve">UE Multi-band relaxation, Rx Beam peak </t>
    </r>
    <r>
      <rPr>
        <sz val="10"/>
        <color indexed="8"/>
        <rFont val="Calibri"/>
        <family val="2"/>
      </rPr>
      <t>Δ</t>
    </r>
    <r>
      <rPr>
        <sz val="10"/>
        <color indexed="8"/>
        <rFont val="Arial"/>
        <family val="2"/>
      </rPr>
      <t>MB</t>
    </r>
    <r>
      <rPr>
        <vertAlign val="subscript"/>
        <sz val="10"/>
        <color indexed="8"/>
        <rFont val="Arial"/>
        <family val="2"/>
      </rPr>
      <t>P</t>
    </r>
  </si>
  <si>
    <r>
      <t xml:space="preserve">UE Multi-band relaxation, Spherical Cov.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</si>
  <si>
    <r>
      <t xml:space="preserve">38.101-2 Table 6.2.1.3-4, PC3, largest </t>
    </r>
    <r>
      <rPr>
        <sz val="10"/>
        <color indexed="8"/>
        <rFont val="Calibri"/>
        <family val="2"/>
      </rPr>
      <t>Δ</t>
    </r>
    <r>
      <rPr>
        <sz val="10"/>
        <color indexed="8"/>
        <rFont val="Arial"/>
        <family val="2"/>
      </rPr>
      <t>MB</t>
    </r>
    <r>
      <rPr>
        <vertAlign val="subscript"/>
        <sz val="10"/>
        <color indexed="8"/>
        <rFont val="Arial"/>
        <family val="2"/>
      </rPr>
      <t>P</t>
    </r>
    <r>
      <rPr>
        <sz val="10"/>
        <color indexed="8"/>
        <rFont val="Arial"/>
        <family val="2"/>
      </rPr>
      <t xml:space="preserve"> +margin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</si>
  <si>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</si>
  <si>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#subcarriers for SSB</t>
  </si>
  <si>
    <t>Data Subcarrier spacing</t>
  </si>
  <si>
    <t>38.211 clause 7.4.3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</si>
  <si>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</si>
  <si>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r>
      <t>dBm/SCS</t>
    </r>
    <r>
      <rPr>
        <vertAlign val="subscript"/>
        <sz val="10"/>
        <color indexed="8"/>
        <rFont val="Arial"/>
        <family val="2"/>
      </rPr>
      <t>SSB</t>
    </r>
  </si>
  <si>
    <t>Applied Io, nominal at Reference point</t>
  </si>
  <si>
    <t>dBm/BW</t>
  </si>
  <si>
    <t>#Data RBs allocated in Test case</t>
  </si>
  <si>
    <t>38.133 Table 10.1.16.1-1</t>
  </si>
  <si>
    <t>5.7.9.1</t>
  </si>
  <si>
    <t>7.7.9.1</t>
  </si>
  <si>
    <t>v18.3.0</t>
  </si>
  <si>
    <t>Apple</t>
  </si>
  <si>
    <t>Adapted from 38.533 RRM Test case 7.7.3.1 (Rohde &amp; Schwarz)</t>
  </si>
  <si>
    <t>UE-measured absolute CSI-SINR, nominal</t>
  </si>
  <si>
    <t>UE CSI-SINR absolute accuracy</t>
  </si>
  <si>
    <t>UE reported absolute Cell 2 CSI-SINR sens factor</t>
  </si>
  <si>
    <t>UE reported absolute Cell 2 CSI-SINR effect</t>
  </si>
  <si>
    <t>UE meas Cell 2 CSI-SINR</t>
  </si>
  <si>
    <t>UE reported absolute Cell 2 CSI-SINR minimum</t>
  </si>
  <si>
    <t>UE reported absolute Cell 2 CSI-SINR nominal</t>
  </si>
  <si>
    <t>UE reported absolute Cell 2 CSI-SINR maximum</t>
  </si>
  <si>
    <t>38.133 Table A.7.7.9.1.2-1</t>
  </si>
  <si>
    <t>38.133 Table A.7.7.9.1.2-2</t>
  </si>
  <si>
    <t>38.133 Table A.7.7.9.1.2-3, T1</t>
  </si>
  <si>
    <t>38.133 Table 10.1.13.2.1-1</t>
  </si>
  <si>
    <t>38.101-2 Table 6.2.1.3-4, PC3, largest ΔMBP +margin</t>
  </si>
  <si>
    <t>38.101-2 Table 6.2.1.3-4, PC3, largest ΔMBS +margin</t>
  </si>
  <si>
    <t>v16.20.0</t>
  </si>
  <si>
    <t>Ref: TS 38.133 clause A.7.7.9.1, TS 38.101-2</t>
  </si>
  <si>
    <t>#subcarriers for CSI-RS</t>
  </si>
  <si>
    <t>SSB/CSI-RS Subcarrier spacing</t>
  </si>
  <si>
    <t>SSB/CSI-RS Es/Noc at Reference point</t>
  </si>
  <si>
    <t>Average SSB/CSI-RS Es/Noc uncertainty</t>
  </si>
  <si>
    <t>Applied SSB/CSI-RS Es/Iot at Reference point, nominal</t>
  </si>
  <si>
    <t>SSB/CSI-RS Es/Iot at UE baseband, nominal</t>
  </si>
  <si>
    <t>For UE-observed SSB/CSI-RS Es/Iot range check</t>
  </si>
  <si>
    <t>38.133 Table 10.1.13.2.1-1, SSB/CSI-RS Es/Iot &gt;= -6 dB, normal condition</t>
  </si>
  <si>
    <t>Cell 1 SSB/CSI-RS Es/Iot at UE baseband sensitivity factor</t>
  </si>
  <si>
    <t>Cell 1 SSB/CSI-RS Es/Iot at UE baseband effect</t>
  </si>
  <si>
    <t>SSB/CSI-RS Es/Iot to be within range</t>
  </si>
  <si>
    <t>Cell 2 SSB/CSI-RS Es/Iot at UE baseband sensitivity factor</t>
  </si>
  <si>
    <t>Cell 2 SSB/CSI-RS Es/Iot at UE baseband effect</t>
  </si>
  <si>
    <t>Cell 1 SSB/CSI-RS Es/Iot at UE baseband minimum</t>
  </si>
  <si>
    <t>Cell 1 SSB/CSI-RS Es/Iot at UE baseband nominal</t>
  </si>
  <si>
    <t>Cell 1 SSB/CSI-RS Es/Iot at UE baseband maximum</t>
  </si>
  <si>
    <t>Cell 2 SSB/CSI-RS Es/Iot at UE baseband minimum</t>
  </si>
  <si>
    <t>Cell 2 SSB/CSI-RS Es/Iot at UE baseband nominal</t>
  </si>
  <si>
    <t>Cell 2 SSB/CSI-RS Es/Iot at UE baseband maximum</t>
  </si>
  <si>
    <t>Applied SSB_RP/CSI-RS_RP, nominal</t>
  </si>
  <si>
    <t>Applied Cell 1 SSB_RP/CSI-RS_RP sensitivity factor</t>
  </si>
  <si>
    <t>Applied Cell 1 SSB_RP/CSI-RS_RP effect</t>
  </si>
  <si>
    <t>SSB_RP/CSI-RS_RP to be within range</t>
  </si>
  <si>
    <t>Applied Cell 2 SSB_RP/CSI-RS_RP sensitivity factor</t>
  </si>
  <si>
    <t>Applied Cell 2 SSB_RP/CSI-RS_RP effect</t>
  </si>
  <si>
    <t>Applied Cell 1 SSB_RP/CSI-RS_RP minimum</t>
  </si>
  <si>
    <t>Applied Cell 1 SSB_RP/CSI-RS_RP nominal</t>
  </si>
  <si>
    <t>Applied Cell 1 SSB_RP/CSI-RS_RP maximum</t>
  </si>
  <si>
    <t>Spectral density requirement checked by min SSB_RP/CSI-RS_RP</t>
  </si>
  <si>
    <t>Applied Cell 2 SSB_RP/CSI-RS_RP minimum</t>
  </si>
  <si>
    <t>Applied Cell 2 SSB_RP/CSI-RS_RP nominal</t>
  </si>
  <si>
    <t>Applied Cell 2 SSB_RP/CSI-RS_RP maximum</t>
  </si>
  <si>
    <t>Noc level uncertainty over meas PRBs</t>
  </si>
  <si>
    <t>SSB/CSI-RS Es/Noc uncertainty over meas PRBs</t>
  </si>
  <si>
    <t>Cell#1 and Cell#2 SSB/CSI-RS Es/Noc increased by an amount sufficient to ensure SSB/CSI-RS Es/Iot &gt;= -6dB</t>
  </si>
  <si>
    <t>No offset is needed</t>
    <phoneticPr fontId="32" type="noConversion"/>
  </si>
  <si>
    <t>38.133 Table B.2.12-2, PC3, 120kHz, Beam peak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</si>
</sst>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35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sz val="10"/>
      <color indexed="8"/>
      <name val="Calibri"/>
      <family val="2"/>
    </font>
    <font>
      <sz val="10"/>
      <color indexed="55"/>
      <name val="Arial"/>
      <family val="2"/>
    </font>
    <font>
      <sz val="10"/>
      <color indexed="55"/>
      <name val="Calibri"/>
      <family val="2"/>
    </font>
    <font>
      <vertAlign val="subscript"/>
      <sz val="10"/>
      <color indexed="8"/>
      <name val="Arial"/>
      <family val="2"/>
    </font>
    <font>
      <vertAlign val="subscript"/>
      <sz val="10"/>
      <color indexed="55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i/>
      <sz val="10"/>
      <color theme="0" tint="-0.249977111117893"/>
      <name val="Arial"/>
      <family val="2"/>
    </font>
    <font>
      <sz val="9"/>
      <color theme="0" tint="-0.249977111117893"/>
      <name val="Arial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sz val="10"/>
      <color rgb="FFFF0000"/>
      <name val="Arial"/>
      <family val="2"/>
    </font>
    <font>
      <sz val="9"/>
      <name val="宋体"/>
      <family val="3"/>
      <charset val="134"/>
    </font>
    <font>
      <sz val="10"/>
      <color rgb="FF00B0F0"/>
      <name val="Arial"/>
      <family val="2"/>
    </font>
    <font>
      <b/>
      <sz val="10"/>
      <color rgb="FF00B0F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1" fillId="0" borderId="0">
      <alignment vertical="center"/>
    </xf>
  </cellStyleXfs>
  <cellXfs count="288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7" xfId="1" applyFont="1" applyBorder="1" applyAlignment="1">
      <alignment horizontal="left"/>
    </xf>
    <xf numFmtId="2" fontId="8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8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8" fillId="0" borderId="0" xfId="1" applyNumberFormat="1" applyFont="1" applyAlignment="1">
      <alignment horizontal="center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8" fillId="0" borderId="7" xfId="1" applyFont="1" applyBorder="1" applyAlignment="1"/>
    <xf numFmtId="0" fontId="8" fillId="0" borderId="10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6" xfId="1" applyFont="1" applyBorder="1" applyAlignment="1"/>
    <xf numFmtId="0" fontId="8" fillId="0" borderId="0" xfId="1" applyFont="1" applyAlignment="1">
      <alignment horizontal="left"/>
    </xf>
    <xf numFmtId="2" fontId="1" fillId="0" borderId="8" xfId="1" applyNumberFormat="1" applyFont="1" applyBorder="1" applyAlignment="1">
      <alignment horizontal="center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Alignment="1"/>
    <xf numFmtId="0" fontId="21" fillId="0" borderId="5" xfId="1" applyBorder="1" applyAlignment="1"/>
    <xf numFmtId="0" fontId="10" fillId="0" borderId="0" xfId="1" applyFont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164" fontId="11" fillId="0" borderId="8" xfId="1" applyNumberFormat="1" applyFont="1" applyBorder="1" applyAlignment="1">
      <alignment horizontal="center"/>
    </xf>
    <xf numFmtId="0" fontId="8" fillId="0" borderId="11" xfId="1" applyFont="1" applyBorder="1" applyAlignment="1"/>
    <xf numFmtId="165" fontId="1" fillId="0" borderId="0" xfId="1" applyNumberFormat="1" applyFont="1" applyAlignment="1">
      <alignment horizontal="center"/>
    </xf>
    <xf numFmtId="0" fontId="1" fillId="0" borderId="5" xfId="1" applyFont="1" applyBorder="1" applyAlignment="1">
      <alignment horizontal="center"/>
    </xf>
    <xf numFmtId="0" fontId="0" fillId="0" borderId="5" xfId="0" applyBorder="1"/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2" fontId="8" fillId="0" borderId="9" xfId="1" applyNumberFormat="1" applyFont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8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8" fillId="0" borderId="9" xfId="1" applyFont="1" applyBorder="1" applyAlignment="1"/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5" xfId="1" applyFont="1" applyBorder="1" applyAlignment="1"/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164" fontId="0" fillId="6" borderId="7" xfId="0" applyNumberFormat="1" applyFill="1" applyBorder="1" applyAlignment="1">
      <alignment horizontal="left"/>
    </xf>
    <xf numFmtId="0" fontId="4" fillId="0" borderId="8" xfId="1" applyFont="1" applyBorder="1" applyAlignment="1"/>
    <xf numFmtId="0" fontId="4" fillId="0" borderId="7" xfId="1" applyFont="1" applyBorder="1" applyAlignment="1">
      <alignment horizontal="center"/>
    </xf>
    <xf numFmtId="0" fontId="22" fillId="0" borderId="5" xfId="1" applyFont="1" applyBorder="1" applyAlignment="1"/>
    <xf numFmtId="0" fontId="22" fillId="0" borderId="6" xfId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0" fontId="0" fillId="0" borderId="5" xfId="1" applyFont="1" applyBorder="1" applyAlignment="1">
      <alignment horizontal="left"/>
    </xf>
    <xf numFmtId="2" fontId="1" fillId="0" borderId="7" xfId="1" applyNumberFormat="1" applyFont="1" applyBorder="1" applyAlignment="1">
      <alignment horizontal="left"/>
    </xf>
    <xf numFmtId="0" fontId="1" fillId="0" borderId="7" xfId="1" applyFont="1" applyBorder="1" applyAlignment="1">
      <alignment horizontal="left"/>
    </xf>
    <xf numFmtId="0" fontId="15" fillId="0" borderId="5" xfId="1" applyFont="1" applyBorder="1" applyAlignment="1"/>
    <xf numFmtId="0" fontId="2" fillId="5" borderId="5" xfId="1" applyFont="1" applyFill="1" applyBorder="1" applyAlignment="1"/>
    <xf numFmtId="2" fontId="1" fillId="2" borderId="0" xfId="1" applyNumberFormat="1" applyFont="1" applyFill="1" applyAlignment="1">
      <alignment horizontal="center"/>
    </xf>
    <xf numFmtId="2" fontId="8" fillId="7" borderId="0" xfId="1" applyNumberFormat="1" applyFont="1" applyFill="1" applyAlignment="1">
      <alignment horizontal="center"/>
    </xf>
    <xf numFmtId="164" fontId="0" fillId="0" borderId="7" xfId="0" applyNumberFormat="1" applyBorder="1" applyAlignment="1">
      <alignment horizontal="left"/>
    </xf>
    <xf numFmtId="0" fontId="4" fillId="0" borderId="5" xfId="0" applyFont="1" applyBorder="1" applyAlignment="1">
      <alignment horizontal="center"/>
    </xf>
    <xf numFmtId="2" fontId="23" fillId="0" borderId="0" xfId="1" applyNumberFormat="1" applyFont="1" applyAlignment="1">
      <alignment horizontal="center"/>
    </xf>
    <xf numFmtId="164" fontId="1" fillId="5" borderId="5" xfId="1" applyNumberFormat="1" applyFont="1" applyFill="1" applyBorder="1" applyAlignment="1">
      <alignment horizontal="center"/>
    </xf>
    <xf numFmtId="2" fontId="23" fillId="0" borderId="5" xfId="1" applyNumberFormat="1" applyFont="1" applyBorder="1" applyAlignment="1">
      <alignment horizontal="center"/>
    </xf>
    <xf numFmtId="2" fontId="8" fillId="7" borderId="5" xfId="1" applyNumberFormat="1" applyFont="1" applyFill="1" applyBorder="1" applyAlignment="1">
      <alignment horizontal="center"/>
    </xf>
    <xf numFmtId="2" fontId="8" fillId="0" borderId="5" xfId="1" applyNumberFormat="1" applyFont="1" applyBorder="1" applyAlignment="1">
      <alignment horizontal="center"/>
    </xf>
    <xf numFmtId="1" fontId="8" fillId="7" borderId="5" xfId="1" applyNumberFormat="1" applyFont="1" applyFill="1" applyBorder="1" applyAlignment="1">
      <alignment horizontal="center"/>
    </xf>
    <xf numFmtId="0" fontId="24" fillId="0" borderId="5" xfId="1" applyFont="1" applyBorder="1" applyAlignment="1">
      <alignment horizontal="center"/>
    </xf>
    <xf numFmtId="0" fontId="8" fillId="0" borderId="8" xfId="1" applyFont="1" applyBorder="1" applyAlignment="1">
      <alignment horizontal="center"/>
    </xf>
    <xf numFmtId="0" fontId="24" fillId="0" borderId="5" xfId="0" applyFont="1" applyBorder="1"/>
    <xf numFmtId="1" fontId="1" fillId="0" borderId="5" xfId="1" applyNumberFormat="1" applyFont="1" applyBorder="1" applyAlignment="1">
      <alignment horizontal="center"/>
    </xf>
    <xf numFmtId="2" fontId="8" fillId="0" borderId="8" xfId="1" applyNumberFormat="1" applyFont="1" applyBorder="1" applyAlignment="1">
      <alignment horizontal="center"/>
    </xf>
    <xf numFmtId="164" fontId="8" fillId="0" borderId="5" xfId="1" applyNumberFormat="1" applyFont="1" applyBorder="1" applyAlignment="1">
      <alignment horizontal="center"/>
    </xf>
    <xf numFmtId="2" fontId="22" fillId="0" borderId="5" xfId="1" applyNumberFormat="1" applyFont="1" applyBorder="1" applyAlignment="1">
      <alignment horizontal="center"/>
    </xf>
    <xf numFmtId="2" fontId="22" fillId="0" borderId="6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2" borderId="5" xfId="1" applyNumberFormat="1" applyFont="1" applyFill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0" fontId="22" fillId="0" borderId="5" xfId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2" fontId="25" fillId="0" borderId="5" xfId="1" applyNumberFormat="1" applyFont="1" applyBorder="1" applyAlignment="1">
      <alignment horizontal="center"/>
    </xf>
    <xf numFmtId="0" fontId="24" fillId="0" borderId="0" xfId="0" applyFont="1" applyAlignment="1">
      <alignment horizontal="center" wrapText="1"/>
    </xf>
    <xf numFmtId="0" fontId="24" fillId="0" borderId="0" xfId="1" applyFont="1" applyAlignment="1"/>
    <xf numFmtId="164" fontId="22" fillId="0" borderId="5" xfId="1" applyNumberFormat="1" applyFont="1" applyBorder="1" applyAlignment="1">
      <alignment horizontal="center"/>
    </xf>
    <xf numFmtId="164" fontId="22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left"/>
    </xf>
    <xf numFmtId="0" fontId="1" fillId="0" borderId="7" xfId="0" applyFont="1" applyBorder="1" applyAlignment="1">
      <alignment horizontal="left"/>
    </xf>
    <xf numFmtId="165" fontId="22" fillId="0" borderId="5" xfId="1" applyNumberFormat="1" applyFont="1" applyBorder="1" applyAlignment="1">
      <alignment horizontal="center"/>
    </xf>
    <xf numFmtId="165" fontId="22" fillId="0" borderId="6" xfId="1" applyNumberFormat="1" applyFont="1" applyBorder="1" applyAlignment="1">
      <alignment horizontal="center"/>
    </xf>
    <xf numFmtId="165" fontId="22" fillId="0" borderId="0" xfId="1" applyNumberFormat="1" applyFont="1" applyAlignment="1">
      <alignment horizontal="center"/>
    </xf>
    <xf numFmtId="0" fontId="1" fillId="5" borderId="0" xfId="1" applyFont="1" applyFill="1" applyAlignment="1">
      <alignment horizontal="center"/>
    </xf>
    <xf numFmtId="0" fontId="7" fillId="5" borderId="5" xfId="1" applyFont="1" applyFill="1" applyBorder="1" applyAlignment="1"/>
    <xf numFmtId="0" fontId="0" fillId="0" borderId="6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1" fontId="8" fillId="0" borderId="5" xfId="1" applyNumberFormat="1" applyFont="1" applyBorder="1" applyAlignment="1">
      <alignment horizontal="center"/>
    </xf>
    <xf numFmtId="0" fontId="15" fillId="0" borderId="5" xfId="1" applyFont="1" applyBorder="1" applyAlignment="1">
      <alignment horizontal="center"/>
    </xf>
    <xf numFmtId="0" fontId="26" fillId="0" borderId="5" xfId="1" applyFont="1" applyBorder="1" applyAlignment="1"/>
    <xf numFmtId="165" fontId="1" fillId="7" borderId="5" xfId="1" applyNumberFormat="1" applyFont="1" applyFill="1" applyBorder="1" applyAlignment="1">
      <alignment horizontal="center"/>
    </xf>
    <xf numFmtId="166" fontId="1" fillId="0" borderId="5" xfId="1" applyNumberFormat="1" applyFont="1" applyBorder="1" applyAlignment="1">
      <alignment horizontal="center"/>
    </xf>
    <xf numFmtId="1" fontId="1" fillId="0" borderId="0" xfId="1" applyNumberFormat="1" applyFont="1" applyAlignment="1">
      <alignment horizontal="center"/>
    </xf>
    <xf numFmtId="2" fontId="1" fillId="0" borderId="5" xfId="1" applyNumberFormat="1" applyFont="1" applyBorder="1" applyAlignment="1">
      <alignment horizontal="left"/>
    </xf>
    <xf numFmtId="165" fontId="1" fillId="0" borderId="5" xfId="1" applyNumberFormat="1" applyFont="1" applyBorder="1" applyAlignment="1">
      <alignment horizontal="center"/>
    </xf>
    <xf numFmtId="0" fontId="8" fillId="0" borderId="1" xfId="1" applyFont="1" applyBorder="1" applyAlignment="1"/>
    <xf numFmtId="2" fontId="1" fillId="7" borderId="0" xfId="1" applyNumberFormat="1" applyFont="1" applyFill="1" applyAlignment="1">
      <alignment horizontal="center"/>
    </xf>
    <xf numFmtId="0" fontId="1" fillId="0" borderId="0" xfId="1" applyFont="1" applyAlignment="1">
      <alignment horizontal="left"/>
    </xf>
    <xf numFmtId="2" fontId="22" fillId="7" borderId="5" xfId="1" applyNumberFormat="1" applyFont="1" applyFill="1" applyBorder="1" applyAlignment="1">
      <alignment horizontal="center"/>
    </xf>
    <xf numFmtId="0" fontId="0" fillId="0" borderId="8" xfId="1" applyFont="1" applyBorder="1" applyAlignment="1"/>
    <xf numFmtId="0" fontId="1" fillId="0" borderId="11" xfId="1" quotePrefix="1" applyFont="1" applyBorder="1" applyAlignment="1">
      <alignment horizontal="center"/>
    </xf>
    <xf numFmtId="0" fontId="22" fillId="0" borderId="6" xfId="1" quotePrefix="1" applyFont="1" applyBorder="1" applyAlignment="1">
      <alignment horizontal="center"/>
    </xf>
    <xf numFmtId="0" fontId="0" fillId="0" borderId="10" xfId="0" applyBorder="1" applyAlignment="1">
      <alignment horizontal="left"/>
    </xf>
    <xf numFmtId="164" fontId="22" fillId="0" borderId="7" xfId="0" applyNumberFormat="1" applyFont="1" applyBorder="1" applyAlignment="1">
      <alignment horizontal="left"/>
    </xf>
    <xf numFmtId="164" fontId="1" fillId="2" borderId="0" xfId="1" applyNumberFormat="1" applyFont="1" applyFill="1" applyAlignment="1">
      <alignment horizontal="center"/>
    </xf>
    <xf numFmtId="164" fontId="11" fillId="0" borderId="9" xfId="1" applyNumberFormat="1" applyFont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Border="1" applyAlignment="1"/>
    <xf numFmtId="0" fontId="1" fillId="0" borderId="8" xfId="1" applyFont="1" applyBorder="1" applyAlignment="1"/>
    <xf numFmtId="0" fontId="0" fillId="0" borderId="8" xfId="1" applyFont="1" applyBorder="1" applyAlignment="1">
      <alignment horizontal="left"/>
    </xf>
    <xf numFmtId="2" fontId="8" fillId="7" borderId="8" xfId="1" applyNumberFormat="1" applyFont="1" applyFill="1" applyBorder="1" applyAlignment="1">
      <alignment horizontal="center"/>
    </xf>
    <xf numFmtId="1" fontId="1" fillId="4" borderId="5" xfId="1" applyNumberFormat="1" applyFont="1" applyFill="1" applyBorder="1" applyAlignment="1">
      <alignment horizontal="center"/>
    </xf>
    <xf numFmtId="1" fontId="8" fillId="0" borderId="0" xfId="1" applyNumberFormat="1" applyFont="1" applyAlignment="1">
      <alignment horizontal="center"/>
    </xf>
    <xf numFmtId="0" fontId="15" fillId="0" borderId="0" xfId="0" applyFont="1"/>
    <xf numFmtId="0" fontId="24" fillId="0" borderId="0" xfId="0" applyFont="1"/>
    <xf numFmtId="0" fontId="8" fillId="0" borderId="9" xfId="1" applyFont="1" applyBorder="1" applyAlignment="1">
      <alignment horizontal="center"/>
    </xf>
    <xf numFmtId="164" fontId="22" fillId="0" borderId="0" xfId="1" applyNumberFormat="1" applyFont="1" applyAlignment="1">
      <alignment horizontal="center"/>
    </xf>
    <xf numFmtId="0" fontId="0" fillId="0" borderId="3" xfId="0" applyBorder="1" applyAlignment="1">
      <alignment horizontal="center"/>
    </xf>
    <xf numFmtId="164" fontId="1" fillId="5" borderId="0" xfId="1" applyNumberFormat="1" applyFont="1" applyFill="1" applyAlignment="1">
      <alignment horizontal="center"/>
    </xf>
    <xf numFmtId="166" fontId="1" fillId="0" borderId="0" xfId="1" applyNumberFormat="1" applyFont="1" applyAlignment="1">
      <alignment horizontal="center"/>
    </xf>
    <xf numFmtId="0" fontId="22" fillId="0" borderId="0" xfId="1" applyFont="1" applyAlignment="1">
      <alignment horizontal="center"/>
    </xf>
    <xf numFmtId="0" fontId="1" fillId="2" borderId="0" xfId="1" applyFont="1" applyFill="1" applyAlignment="1"/>
    <xf numFmtId="2" fontId="1" fillId="3" borderId="0" xfId="1" applyNumberFormat="1" applyFont="1" applyFill="1" applyAlignment="1">
      <alignment horizontal="center"/>
    </xf>
    <xf numFmtId="0" fontId="4" fillId="0" borderId="9" xfId="1" applyFont="1" applyBorder="1" applyAlignment="1"/>
    <xf numFmtId="2" fontId="22" fillId="0" borderId="0" xfId="1" applyNumberFormat="1" applyFont="1" applyAlignment="1">
      <alignment horizontal="center"/>
    </xf>
    <xf numFmtId="2" fontId="1" fillId="4" borderId="0" xfId="1" applyNumberFormat="1" applyFont="1" applyFill="1" applyAlignment="1">
      <alignment horizontal="center"/>
    </xf>
    <xf numFmtId="2" fontId="1" fillId="5" borderId="0" xfId="1" applyNumberFormat="1" applyFont="1" applyFill="1" applyAlignment="1">
      <alignment horizontal="center"/>
    </xf>
    <xf numFmtId="0" fontId="24" fillId="0" borderId="0" xfId="0" applyFont="1" applyAlignment="1">
      <alignment horizontal="center"/>
    </xf>
    <xf numFmtId="2" fontId="22" fillId="7" borderId="0" xfId="1" applyNumberFormat="1" applyFont="1" applyFill="1" applyAlignment="1">
      <alignment horizontal="center"/>
    </xf>
    <xf numFmtId="2" fontId="4" fillId="2" borderId="0" xfId="1" applyNumberFormat="1" applyFont="1" applyFill="1" applyAlignment="1">
      <alignment horizontal="center"/>
    </xf>
    <xf numFmtId="164" fontId="4" fillId="0" borderId="9" xfId="1" applyNumberFormat="1" applyFont="1" applyBorder="1" applyAlignment="1">
      <alignment horizontal="center"/>
    </xf>
    <xf numFmtId="2" fontId="1" fillId="2" borderId="0" xfId="1" applyNumberFormat="1" applyFont="1" applyFill="1" applyAlignment="1"/>
    <xf numFmtId="2" fontId="1" fillId="0" borderId="0" xfId="1" applyNumberFormat="1" applyFont="1" applyAlignment="1"/>
    <xf numFmtId="2" fontId="8" fillId="7" borderId="9" xfId="1" applyNumberFormat="1" applyFont="1" applyFill="1" applyBorder="1" applyAlignment="1">
      <alignment horizontal="center"/>
    </xf>
    <xf numFmtId="2" fontId="1" fillId="7" borderId="8" xfId="1" applyNumberFormat="1" applyFont="1" applyFill="1" applyBorder="1" applyAlignment="1">
      <alignment horizontal="center"/>
    </xf>
    <xf numFmtId="2" fontId="1" fillId="7" borderId="9" xfId="1" applyNumberFormat="1" applyFont="1" applyFill="1" applyBorder="1" applyAlignment="1">
      <alignment horizontal="center"/>
    </xf>
    <xf numFmtId="0" fontId="8" fillId="0" borderId="1" xfId="1" applyFont="1" applyBorder="1" applyAlignment="1">
      <alignment horizontal="center"/>
    </xf>
    <xf numFmtId="0" fontId="0" fillId="0" borderId="3" xfId="0" applyBorder="1"/>
    <xf numFmtId="0" fontId="0" fillId="0" borderId="1" xfId="0" applyBorder="1"/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" fillId="0" borderId="6" xfId="0" quotePrefix="1" applyFont="1" applyBorder="1" applyAlignment="1">
      <alignment horizontal="center"/>
    </xf>
    <xf numFmtId="164" fontId="4" fillId="2" borderId="0" xfId="1" applyNumberFormat="1" applyFont="1" applyFill="1" applyAlignment="1">
      <alignment horizontal="center"/>
    </xf>
    <xf numFmtId="2" fontId="1" fillId="6" borderId="0" xfId="1" applyNumberFormat="1" applyFont="1" applyFill="1" applyAlignment="1">
      <alignment horizontal="center"/>
    </xf>
    <xf numFmtId="1" fontId="1" fillId="4" borderId="0" xfId="1" applyNumberFormat="1" applyFont="1" applyFill="1" applyAlignment="1">
      <alignment horizontal="center"/>
    </xf>
    <xf numFmtId="2" fontId="22" fillId="7" borderId="6" xfId="1" applyNumberFormat="1" applyFont="1" applyFill="1" applyBorder="1" applyAlignment="1">
      <alignment horizontal="center"/>
    </xf>
    <xf numFmtId="0" fontId="22" fillId="0" borderId="7" xfId="1" applyFont="1" applyBorder="1" applyAlignment="1">
      <alignment horizontal="left"/>
    </xf>
    <xf numFmtId="0" fontId="22" fillId="0" borderId="7" xfId="0" applyFont="1" applyBorder="1" applyAlignment="1">
      <alignment horizontal="left"/>
    </xf>
    <xf numFmtId="0" fontId="1" fillId="0" borderId="5" xfId="0" applyFont="1" applyBorder="1"/>
    <xf numFmtId="1" fontId="1" fillId="7" borderId="5" xfId="1" applyNumberFormat="1" applyFont="1" applyFill="1" applyBorder="1" applyAlignment="1">
      <alignment horizontal="center"/>
    </xf>
    <xf numFmtId="0" fontId="3" fillId="7" borderId="8" xfId="1" applyFont="1" applyFill="1" applyBorder="1" applyAlignment="1"/>
    <xf numFmtId="0" fontId="8" fillId="7" borderId="11" xfId="1" applyFont="1" applyFill="1" applyBorder="1" applyAlignment="1">
      <alignment horizontal="center"/>
    </xf>
    <xf numFmtId="0" fontId="8" fillId="0" borderId="11" xfId="1" applyFont="1" applyBorder="1" applyAlignment="1">
      <alignment horizontal="center"/>
    </xf>
    <xf numFmtId="2" fontId="4" fillId="0" borderId="8" xfId="1" applyNumberFormat="1" applyFont="1" applyBorder="1" applyAlignment="1">
      <alignment horizontal="center"/>
    </xf>
    <xf numFmtId="2" fontId="4" fillId="0" borderId="9" xfId="1" applyNumberFormat="1" applyFont="1" applyBorder="1" applyAlignment="1">
      <alignment horizontal="center"/>
    </xf>
    <xf numFmtId="0" fontId="1" fillId="0" borderId="9" xfId="1" applyFont="1" applyBorder="1" applyAlignment="1"/>
    <xf numFmtId="2" fontId="0" fillId="0" borderId="5" xfId="0" applyNumberFormat="1" applyBorder="1"/>
    <xf numFmtId="2" fontId="0" fillId="0" borderId="0" xfId="0" applyNumberFormat="1"/>
    <xf numFmtId="0" fontId="22" fillId="0" borderId="0" xfId="1" applyFont="1" applyAlignment="1"/>
    <xf numFmtId="0" fontId="25" fillId="0" borderId="6" xfId="0" applyFont="1" applyBorder="1" applyAlignment="1">
      <alignment horizontal="center"/>
    </xf>
    <xf numFmtId="1" fontId="22" fillId="0" borderId="6" xfId="1" applyNumberFormat="1" applyFont="1" applyBorder="1" applyAlignment="1">
      <alignment horizontal="center"/>
    </xf>
    <xf numFmtId="1" fontId="22" fillId="0" borderId="0" xfId="1" applyNumberFormat="1" applyFont="1" applyAlignment="1">
      <alignment horizontal="center"/>
    </xf>
    <xf numFmtId="0" fontId="22" fillId="0" borderId="11" xfId="1" applyFont="1" applyBorder="1" applyAlignment="1"/>
    <xf numFmtId="0" fontId="22" fillId="0" borderId="2" xfId="0" applyFont="1" applyBorder="1"/>
    <xf numFmtId="0" fontId="22" fillId="0" borderId="6" xfId="0" applyFont="1" applyBorder="1"/>
    <xf numFmtId="0" fontId="27" fillId="0" borderId="6" xfId="0" applyFont="1" applyBorder="1"/>
    <xf numFmtId="0" fontId="22" fillId="0" borderId="11" xfId="1" applyFont="1" applyBorder="1" applyAlignment="1">
      <alignment horizontal="center"/>
    </xf>
    <xf numFmtId="0" fontId="22" fillId="0" borderId="6" xfId="1" applyFont="1" applyBorder="1" applyAlignment="1"/>
    <xf numFmtId="165" fontId="22" fillId="0" borderId="11" xfId="1" applyNumberFormat="1" applyFont="1" applyBorder="1" applyAlignment="1">
      <alignment horizontal="center"/>
    </xf>
    <xf numFmtId="164" fontId="22" fillId="5" borderId="6" xfId="1" applyNumberFormat="1" applyFont="1" applyFill="1" applyBorder="1" applyAlignment="1">
      <alignment horizontal="center"/>
    </xf>
    <xf numFmtId="164" fontId="22" fillId="0" borderId="11" xfId="1" applyNumberFormat="1" applyFont="1" applyBorder="1" applyAlignment="1">
      <alignment horizontal="center"/>
    </xf>
    <xf numFmtId="0" fontId="22" fillId="0" borderId="3" xfId="1" applyFont="1" applyBorder="1" applyAlignment="1">
      <alignment horizontal="center"/>
    </xf>
    <xf numFmtId="0" fontId="22" fillId="0" borderId="9" xfId="1" applyFont="1" applyBorder="1" applyAlignment="1">
      <alignment horizontal="center"/>
    </xf>
    <xf numFmtId="166" fontId="22" fillId="0" borderId="6" xfId="1" applyNumberFormat="1" applyFont="1" applyBorder="1" applyAlignment="1">
      <alignment horizontal="center"/>
    </xf>
    <xf numFmtId="2" fontId="25" fillId="0" borderId="6" xfId="1" applyNumberFormat="1" applyFont="1" applyBorder="1" applyAlignment="1">
      <alignment horizontal="center"/>
    </xf>
    <xf numFmtId="0" fontId="28" fillId="0" borderId="0" xfId="1" applyFont="1" applyAlignment="1"/>
    <xf numFmtId="2" fontId="22" fillId="2" borderId="6" xfId="1" applyNumberFormat="1" applyFont="1" applyFill="1" applyBorder="1" applyAlignment="1">
      <alignment horizontal="center"/>
    </xf>
    <xf numFmtId="0" fontId="22" fillId="2" borderId="6" xfId="1" applyFont="1" applyFill="1" applyBorder="1" applyAlignment="1"/>
    <xf numFmtId="2" fontId="22" fillId="5" borderId="6" xfId="1" applyNumberFormat="1" applyFont="1" applyFill="1" applyBorder="1" applyAlignment="1">
      <alignment horizontal="center"/>
    </xf>
    <xf numFmtId="2" fontId="22" fillId="3" borderId="6" xfId="1" applyNumberFormat="1" applyFont="1" applyFill="1" applyBorder="1" applyAlignment="1">
      <alignment horizontal="center"/>
    </xf>
    <xf numFmtId="0" fontId="25" fillId="0" borderId="11" xfId="1" applyFont="1" applyBorder="1" applyAlignment="1"/>
    <xf numFmtId="2" fontId="22" fillId="7" borderId="11" xfId="1" applyNumberFormat="1" applyFont="1" applyFill="1" applyBorder="1" applyAlignment="1">
      <alignment horizontal="center"/>
    </xf>
    <xf numFmtId="2" fontId="22" fillId="0" borderId="11" xfId="1" applyNumberFormat="1" applyFont="1" applyBorder="1" applyAlignment="1">
      <alignment horizontal="center"/>
    </xf>
    <xf numFmtId="2" fontId="25" fillId="0" borderId="0" xfId="1" applyNumberFormat="1" applyFont="1" applyAlignment="1">
      <alignment horizontal="center"/>
    </xf>
    <xf numFmtId="164" fontId="22" fillId="2" borderId="6" xfId="1" applyNumberFormat="1" applyFont="1" applyFill="1" applyBorder="1" applyAlignment="1">
      <alignment horizontal="center"/>
    </xf>
    <xf numFmtId="2" fontId="25" fillId="0" borderId="11" xfId="1" applyNumberFormat="1" applyFont="1" applyBorder="1" applyAlignment="1">
      <alignment horizontal="center"/>
    </xf>
    <xf numFmtId="2" fontId="22" fillId="4" borderId="6" xfId="1" applyNumberFormat="1" applyFont="1" applyFill="1" applyBorder="1" applyAlignment="1">
      <alignment horizontal="center"/>
    </xf>
    <xf numFmtId="0" fontId="27" fillId="0" borderId="6" xfId="0" applyFont="1" applyBorder="1" applyAlignment="1">
      <alignment horizontal="center"/>
    </xf>
    <xf numFmtId="0" fontId="22" fillId="0" borderId="12" xfId="0" applyFont="1" applyBorder="1" applyAlignment="1">
      <alignment horizontal="center"/>
    </xf>
    <xf numFmtId="1" fontId="22" fillId="4" borderId="6" xfId="1" applyNumberFormat="1" applyFont="1" applyFill="1" applyBorder="1" applyAlignment="1">
      <alignment horizontal="center"/>
    </xf>
    <xf numFmtId="2" fontId="25" fillId="2" borderId="6" xfId="1" applyNumberFormat="1" applyFont="1" applyFill="1" applyBorder="1" applyAlignment="1">
      <alignment horizontal="center"/>
    </xf>
    <xf numFmtId="0" fontId="25" fillId="0" borderId="0" xfId="1" applyFont="1" applyAlignment="1">
      <alignment horizontal="center"/>
    </xf>
    <xf numFmtId="2" fontId="22" fillId="0" borderId="9" xfId="1" applyNumberFormat="1" applyFont="1" applyBorder="1" applyAlignment="1">
      <alignment horizontal="center"/>
    </xf>
    <xf numFmtId="0" fontId="25" fillId="0" borderId="2" xfId="0" applyFont="1" applyBorder="1" applyAlignment="1">
      <alignment horizontal="center"/>
    </xf>
    <xf numFmtId="0" fontId="25" fillId="0" borderId="3" xfId="1" applyFont="1" applyBorder="1" applyAlignment="1">
      <alignment horizontal="center"/>
    </xf>
    <xf numFmtId="2" fontId="25" fillId="0" borderId="9" xfId="1" applyNumberFormat="1" applyFont="1" applyBorder="1" applyAlignment="1">
      <alignment horizontal="center"/>
    </xf>
    <xf numFmtId="0" fontId="25" fillId="0" borderId="6" xfId="1" applyFont="1" applyBorder="1" applyAlignment="1">
      <alignment horizontal="center"/>
    </xf>
    <xf numFmtId="0" fontId="25" fillId="0" borderId="2" xfId="1" applyFont="1" applyBorder="1" applyAlignment="1">
      <alignment horizontal="center"/>
    </xf>
    <xf numFmtId="2" fontId="22" fillId="2" borderId="0" xfId="1" applyNumberFormat="1" applyFont="1" applyFill="1" applyAlignment="1">
      <alignment horizontal="center"/>
    </xf>
    <xf numFmtId="0" fontId="27" fillId="0" borderId="0" xfId="0" applyFont="1" applyAlignment="1">
      <alignment horizontal="center" wrapText="1"/>
    </xf>
    <xf numFmtId="0" fontId="22" fillId="0" borderId="9" xfId="1" applyFont="1" applyBorder="1" applyAlignment="1"/>
    <xf numFmtId="0" fontId="22" fillId="0" borderId="3" xfId="1" applyFont="1" applyBorder="1" applyAlignment="1"/>
    <xf numFmtId="165" fontId="22" fillId="0" borderId="9" xfId="1" applyNumberFormat="1" applyFont="1" applyBorder="1" applyAlignment="1">
      <alignment horizontal="center"/>
    </xf>
    <xf numFmtId="0" fontId="22" fillId="0" borderId="2" xfId="0" applyFont="1" applyBorder="1" applyAlignment="1">
      <alignment horizontal="center"/>
    </xf>
    <xf numFmtId="164" fontId="25" fillId="0" borderId="6" xfId="1" applyNumberFormat="1" applyFont="1" applyBorder="1" applyAlignment="1">
      <alignment horizontal="center"/>
    </xf>
    <xf numFmtId="164" fontId="25" fillId="0" borderId="11" xfId="1" applyNumberFormat="1" applyFont="1" applyBorder="1" applyAlignment="1">
      <alignment horizontal="center"/>
    </xf>
    <xf numFmtId="164" fontId="25" fillId="0" borderId="0" xfId="1" applyNumberFormat="1" applyFont="1" applyAlignment="1">
      <alignment horizontal="center"/>
    </xf>
    <xf numFmtId="0" fontId="22" fillId="0" borderId="6" xfId="0" applyFont="1" applyBorder="1" applyAlignment="1">
      <alignment horizontal="center"/>
    </xf>
    <xf numFmtId="2" fontId="22" fillId="2" borderId="6" xfId="1" applyNumberFormat="1" applyFont="1" applyFill="1" applyBorder="1" applyAlignment="1"/>
    <xf numFmtId="2" fontId="22" fillId="0" borderId="6" xfId="1" applyNumberFormat="1" applyFont="1" applyBorder="1" applyAlignment="1"/>
    <xf numFmtId="0" fontId="27" fillId="0" borderId="6" xfId="0" applyFont="1" applyBorder="1" applyAlignment="1">
      <alignment horizontal="center" wrapText="1"/>
    </xf>
    <xf numFmtId="0" fontId="22" fillId="0" borderId="2" xfId="1" applyFont="1" applyBorder="1" applyAlignment="1"/>
    <xf numFmtId="164" fontId="25" fillId="2" borderId="6" xfId="1" applyNumberFormat="1" applyFont="1" applyFill="1" applyBorder="1" applyAlignment="1">
      <alignment horizontal="center"/>
    </xf>
    <xf numFmtId="0" fontId="22" fillId="0" borderId="2" xfId="1" applyFont="1" applyBorder="1" applyAlignment="1">
      <alignment horizontal="center"/>
    </xf>
    <xf numFmtId="2" fontId="22" fillId="6" borderId="6" xfId="1" applyNumberFormat="1" applyFont="1" applyFill="1" applyBorder="1" applyAlignment="1">
      <alignment horizontal="center"/>
    </xf>
    <xf numFmtId="164" fontId="31" fillId="5" borderId="5" xfId="1" applyNumberFormat="1" applyFont="1" applyFill="1" applyBorder="1" applyAlignment="1">
      <alignment horizontal="center"/>
    </xf>
    <xf numFmtId="164" fontId="31" fillId="5" borderId="0" xfId="1" applyNumberFormat="1" applyFont="1" applyFill="1" applyAlignment="1">
      <alignment horizontal="center"/>
    </xf>
    <xf numFmtId="0" fontId="31" fillId="0" borderId="5" xfId="1" applyFont="1" applyBorder="1" applyAlignment="1"/>
    <xf numFmtId="2" fontId="33" fillId="0" borderId="5" xfId="1" applyNumberFormat="1" applyFont="1" applyBorder="1" applyAlignment="1">
      <alignment horizontal="center"/>
    </xf>
    <xf numFmtId="2" fontId="33" fillId="0" borderId="0" xfId="1" applyNumberFormat="1" applyFont="1" applyAlignment="1">
      <alignment horizontal="center"/>
    </xf>
    <xf numFmtId="164" fontId="33" fillId="5" borderId="5" xfId="1" applyNumberFormat="1" applyFont="1" applyFill="1" applyBorder="1" applyAlignment="1">
      <alignment horizontal="center"/>
    </xf>
    <xf numFmtId="164" fontId="33" fillId="5" borderId="0" xfId="1" applyNumberFormat="1" applyFont="1" applyFill="1" applyAlignment="1">
      <alignment horizontal="center"/>
    </xf>
    <xf numFmtId="0" fontId="33" fillId="0" borderId="8" xfId="1" applyFont="1" applyBorder="1" applyAlignment="1"/>
    <xf numFmtId="2" fontId="34" fillId="0" borderId="5" xfId="1" applyNumberFormat="1" applyFont="1" applyBorder="1" applyAlignment="1">
      <alignment horizontal="center"/>
    </xf>
    <xf numFmtId="2" fontId="34" fillId="0" borderId="0" xfId="1" applyNumberFormat="1" applyFont="1" applyAlignment="1">
      <alignment horizontal="center"/>
    </xf>
    <xf numFmtId="0" fontId="4" fillId="0" borderId="13" xfId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2" xfId="0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8" fillId="7" borderId="13" xfId="1" applyFont="1" applyFill="1" applyBorder="1" applyAlignment="1">
      <alignment horizontal="center"/>
    </xf>
    <xf numFmtId="0" fontId="0" fillId="7" borderId="14" xfId="0" applyFill="1" applyBorder="1"/>
    <xf numFmtId="0" fontId="0" fillId="7" borderId="12" xfId="0" applyFill="1" applyBorder="1"/>
  </cellXfs>
  <cellStyles count="2">
    <cellStyle name="Normal" xfId="0" builtinId="0"/>
    <cellStyle name="常规 2" xfId="1" xr:uid="{00000000-0005-0000-0000-000001000000}"/>
  </cellStyles>
  <dxfs count="14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zoomScale="150" workbookViewId="0">
      <selection activeCell="D16" sqref="D16"/>
    </sheetView>
  </sheetViews>
  <sheetFormatPr baseColWidth="10" defaultColWidth="8.83203125" defaultRowHeight="13"/>
  <cols>
    <col min="1" max="1" width="18.6640625" customWidth="1"/>
    <col min="2" max="2" width="70.6640625" customWidth="1"/>
    <col min="3" max="4" width="9.6640625" customWidth="1"/>
    <col min="5" max="6" width="9.6640625" style="5" customWidth="1"/>
    <col min="7" max="7" width="9.6640625" style="2" customWidth="1"/>
    <col min="8" max="8" width="9.6640625" customWidth="1"/>
    <col min="9" max="9" width="32.6640625" style="1" customWidth="1"/>
  </cols>
  <sheetData>
    <row r="1" spans="1:9">
      <c r="A1" s="3" t="s">
        <v>17</v>
      </c>
    </row>
    <row r="3" spans="1:9">
      <c r="A3" s="3" t="s">
        <v>25</v>
      </c>
      <c r="B3" t="s">
        <v>55</v>
      </c>
    </row>
    <row r="4" spans="1:9">
      <c r="A4" s="3"/>
      <c r="B4" t="s">
        <v>107</v>
      </c>
      <c r="G4"/>
      <c r="I4"/>
    </row>
    <row r="5" spans="1:9">
      <c r="A5" s="3"/>
      <c r="B5" s="4"/>
      <c r="G5"/>
      <c r="I5"/>
    </row>
    <row r="6" spans="1:9">
      <c r="I6"/>
    </row>
    <row r="7" spans="1:9">
      <c r="I7"/>
    </row>
    <row r="8" spans="1:9">
      <c r="G8"/>
      <c r="I8"/>
    </row>
    <row r="9" spans="1:9">
      <c r="G9"/>
      <c r="I9"/>
    </row>
    <row r="10" spans="1:9">
      <c r="I10"/>
    </row>
    <row r="11" spans="1:9">
      <c r="C11" s="3" t="s">
        <v>14</v>
      </c>
      <c r="D11" s="6" t="s">
        <v>84</v>
      </c>
      <c r="E11" s="6">
        <v>38.133000000000003</v>
      </c>
      <c r="F11" s="6">
        <v>38.533000000000001</v>
      </c>
      <c r="G11" s="3" t="s">
        <v>15</v>
      </c>
      <c r="I11"/>
    </row>
    <row r="12" spans="1:9">
      <c r="A12" s="3" t="s">
        <v>13</v>
      </c>
      <c r="B12" t="s">
        <v>26</v>
      </c>
      <c r="C12" t="s">
        <v>103</v>
      </c>
      <c r="D12" s="5" t="s">
        <v>122</v>
      </c>
      <c r="E12" s="5" t="s">
        <v>122</v>
      </c>
      <c r="F12" s="5" t="s">
        <v>105</v>
      </c>
      <c r="G12" t="s">
        <v>106</v>
      </c>
      <c r="I12"/>
    </row>
    <row r="13" spans="1:9">
      <c r="C13" t="s">
        <v>104</v>
      </c>
      <c r="D13" s="5" t="s">
        <v>122</v>
      </c>
      <c r="E13" s="5" t="s">
        <v>122</v>
      </c>
      <c r="F13" s="5" t="s">
        <v>105</v>
      </c>
      <c r="G13" t="s">
        <v>106</v>
      </c>
      <c r="I13"/>
    </row>
    <row r="14" spans="1:9">
      <c r="G14"/>
      <c r="I14"/>
    </row>
    <row r="15" spans="1:9">
      <c r="I15"/>
    </row>
    <row r="16" spans="1:9">
      <c r="I16"/>
    </row>
    <row r="17" spans="7:9">
      <c r="G17"/>
      <c r="I17"/>
    </row>
    <row r="18" spans="7:9">
      <c r="G18"/>
      <c r="I18"/>
    </row>
    <row r="19" spans="7:9">
      <c r="G19"/>
      <c r="I19"/>
    </row>
    <row r="20" spans="7:9">
      <c r="G20"/>
      <c r="I20"/>
    </row>
    <row r="21" spans="7:9">
      <c r="G21"/>
      <c r="I21"/>
    </row>
    <row r="22" spans="7:9">
      <c r="G22"/>
      <c r="I22"/>
    </row>
    <row r="23" spans="7:9">
      <c r="G23"/>
      <c r="I23"/>
    </row>
    <row r="24" spans="7:9">
      <c r="G24"/>
      <c r="I24"/>
    </row>
    <row r="25" spans="7:9">
      <c r="G25"/>
      <c r="I25"/>
    </row>
    <row r="26" spans="7:9">
      <c r="G26"/>
      <c r="I26"/>
    </row>
    <row r="27" spans="7:9">
      <c r="G27"/>
      <c r="I27"/>
    </row>
    <row r="28" spans="7:9">
      <c r="G28"/>
      <c r="I28"/>
    </row>
    <row r="29" spans="7:9">
      <c r="G29"/>
      <c r="I29"/>
    </row>
    <row r="30" spans="7:9">
      <c r="G30"/>
      <c r="I30"/>
    </row>
    <row r="31" spans="7:9">
      <c r="G31"/>
      <c r="I31"/>
    </row>
    <row r="32" spans="7:9">
      <c r="G32"/>
      <c r="I32"/>
    </row>
    <row r="33" spans="7:9">
      <c r="G33"/>
      <c r="I33"/>
    </row>
    <row r="34" spans="7:9">
      <c r="G34"/>
      <c r="I34"/>
    </row>
    <row r="35" spans="7:9">
      <c r="G35"/>
      <c r="I35"/>
    </row>
    <row r="36" spans="7:9">
      <c r="G36"/>
      <c r="I36"/>
    </row>
    <row r="37" spans="7:9">
      <c r="G37"/>
      <c r="I37"/>
    </row>
    <row r="38" spans="7:9">
      <c r="G38"/>
      <c r="I38"/>
    </row>
    <row r="39" spans="7:9">
      <c r="G39"/>
      <c r="I39"/>
    </row>
    <row r="40" spans="7:9">
      <c r="G40"/>
      <c r="I40"/>
    </row>
    <row r="41" spans="7:9">
      <c r="G41"/>
      <c r="I41"/>
    </row>
    <row r="42" spans="7:9">
      <c r="G42"/>
      <c r="I42"/>
    </row>
    <row r="43" spans="7:9">
      <c r="G43"/>
      <c r="I43"/>
    </row>
    <row r="44" spans="7:9">
      <c r="G44"/>
      <c r="I44"/>
    </row>
    <row r="45" spans="7:9">
      <c r="G45"/>
      <c r="I45"/>
    </row>
    <row r="46" spans="7:9">
      <c r="G46"/>
      <c r="I46"/>
    </row>
    <row r="47" spans="7:9">
      <c r="G47"/>
      <c r="I47"/>
    </row>
    <row r="48" spans="7:9">
      <c r="G48"/>
      <c r="I48"/>
    </row>
    <row r="49" spans="7:9">
      <c r="G49"/>
      <c r="I49"/>
    </row>
    <row r="50" spans="7:9">
      <c r="G50"/>
      <c r="I50"/>
    </row>
    <row r="51" spans="7:9">
      <c r="G51"/>
      <c r="I51"/>
    </row>
    <row r="52" spans="7:9">
      <c r="G52"/>
      <c r="I52"/>
    </row>
    <row r="53" spans="7:9">
      <c r="G53"/>
      <c r="I53"/>
    </row>
    <row r="54" spans="7:9">
      <c r="G54"/>
      <c r="I54"/>
    </row>
    <row r="55" spans="7:9">
      <c r="G55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135"/>
  <sheetViews>
    <sheetView tabSelected="1" topLeftCell="J97" zoomScale="132" zoomScaleNormal="90" workbookViewId="0">
      <selection activeCell="X115" sqref="X115"/>
    </sheetView>
  </sheetViews>
  <sheetFormatPr baseColWidth="10" defaultColWidth="10.6640625" defaultRowHeight="13"/>
  <cols>
    <col min="1" max="1" width="40.5" style="7" customWidth="1"/>
    <col min="2" max="2" width="11.5" style="7" customWidth="1"/>
    <col min="3" max="4" width="8.5" style="7" customWidth="1"/>
    <col min="5" max="5" width="8.5" style="205" customWidth="1"/>
    <col min="6" max="7" width="8.5" style="7" customWidth="1"/>
    <col min="8" max="8" width="8.5" style="205" customWidth="1"/>
    <col min="9" max="10" width="8.5" style="7" customWidth="1"/>
    <col min="11" max="11" width="8.5" style="205" customWidth="1"/>
    <col min="12" max="13" width="8.5" style="7" customWidth="1"/>
    <col min="14" max="14" width="8.5" style="205" customWidth="1"/>
    <col min="15" max="16" width="8.5" style="7" customWidth="1"/>
    <col min="17" max="17" width="8.5" style="205" customWidth="1"/>
    <col min="18" max="19" width="8.5" style="7" customWidth="1"/>
    <col min="20" max="20" width="8.5" style="205" customWidth="1"/>
    <col min="21" max="22" width="8.5" style="7" customWidth="1"/>
    <col min="23" max="23" width="8.5" style="205" customWidth="1"/>
    <col min="24" max="25" width="8.5" style="7" customWidth="1"/>
    <col min="26" max="26" width="8.5" style="205" customWidth="1"/>
    <col min="27" max="27" width="45.5" style="7" customWidth="1"/>
    <col min="28" max="16384" width="10.6640625" style="7"/>
  </cols>
  <sheetData>
    <row r="1" spans="1:27" ht="14" thickBot="1"/>
    <row r="2" spans="1:27" ht="14" thickBot="1">
      <c r="A2" s="8" t="s">
        <v>9</v>
      </c>
      <c r="B2" s="9"/>
      <c r="C2" s="272" t="s">
        <v>33</v>
      </c>
      <c r="D2" s="273"/>
      <c r="E2" s="273"/>
      <c r="F2" s="273"/>
      <c r="G2" s="273"/>
      <c r="H2" s="273"/>
      <c r="I2" s="273"/>
      <c r="J2" s="273"/>
      <c r="K2" s="274"/>
      <c r="L2" s="272" t="s">
        <v>36</v>
      </c>
      <c r="M2" s="273"/>
      <c r="N2" s="273"/>
      <c r="O2" s="273"/>
      <c r="P2" s="273"/>
      <c r="Q2" s="273"/>
      <c r="R2" s="273"/>
      <c r="S2" s="273"/>
      <c r="T2" s="274"/>
      <c r="U2" s="68"/>
      <c r="V2" s="68"/>
      <c r="W2" s="241"/>
      <c r="X2" s="68"/>
      <c r="Y2" s="68"/>
      <c r="Z2" s="241"/>
      <c r="AA2" s="12" t="s">
        <v>0</v>
      </c>
    </row>
    <row r="3" spans="1:27">
      <c r="A3" s="25"/>
      <c r="B3" s="46"/>
      <c r="C3" s="275" t="s">
        <v>34</v>
      </c>
      <c r="D3" s="276"/>
      <c r="E3" s="277"/>
      <c r="F3" s="275" t="s">
        <v>35</v>
      </c>
      <c r="G3" s="279"/>
      <c r="H3" s="277"/>
      <c r="I3" s="275" t="s">
        <v>56</v>
      </c>
      <c r="J3" s="276"/>
      <c r="K3" s="277"/>
      <c r="L3" s="16"/>
      <c r="M3" s="16"/>
      <c r="N3" s="238"/>
      <c r="O3" s="78"/>
      <c r="P3" s="68"/>
      <c r="Q3" s="244"/>
      <c r="R3" s="78"/>
      <c r="S3" s="68"/>
      <c r="T3" s="244"/>
      <c r="U3" s="16"/>
      <c r="V3" s="16"/>
      <c r="W3" s="238"/>
      <c r="X3" s="16"/>
      <c r="Y3" s="16"/>
      <c r="Z3" s="238"/>
      <c r="AA3" s="80"/>
    </row>
    <row r="4" spans="1:27">
      <c r="A4" s="25"/>
      <c r="B4" s="14" t="s">
        <v>1</v>
      </c>
      <c r="C4" s="95" t="s">
        <v>50</v>
      </c>
      <c r="D4" s="6" t="s">
        <v>51</v>
      </c>
      <c r="E4" s="206" t="s">
        <v>81</v>
      </c>
      <c r="F4" s="95" t="s">
        <v>50</v>
      </c>
      <c r="G4" s="6" t="s">
        <v>51</v>
      </c>
      <c r="H4" s="206" t="s">
        <v>81</v>
      </c>
      <c r="I4" s="95" t="s">
        <v>50</v>
      </c>
      <c r="J4" s="6" t="s">
        <v>51</v>
      </c>
      <c r="K4" s="206" t="s">
        <v>81</v>
      </c>
      <c r="L4" s="16"/>
      <c r="M4" s="16"/>
      <c r="N4" s="238"/>
      <c r="O4" s="95" t="s">
        <v>50</v>
      </c>
      <c r="P4" s="6" t="s">
        <v>51</v>
      </c>
      <c r="Q4" s="206" t="s">
        <v>81</v>
      </c>
      <c r="R4" s="95" t="s">
        <v>50</v>
      </c>
      <c r="S4" s="6" t="s">
        <v>51</v>
      </c>
      <c r="T4" s="206" t="s">
        <v>81</v>
      </c>
      <c r="U4" s="16"/>
      <c r="V4" s="16"/>
      <c r="W4" s="238"/>
      <c r="X4" s="16"/>
      <c r="Y4" s="16"/>
      <c r="Z4" s="238"/>
      <c r="AA4" s="80"/>
    </row>
    <row r="5" spans="1:27">
      <c r="A5" s="13" t="s">
        <v>125</v>
      </c>
      <c r="B5" s="76" t="s">
        <v>27</v>
      </c>
      <c r="C5" s="196">
        <v>120</v>
      </c>
      <c r="D5" s="139">
        <f t="shared" ref="D5:E10" si="0">$C5</f>
        <v>120</v>
      </c>
      <c r="E5" s="207">
        <f t="shared" si="0"/>
        <v>120</v>
      </c>
      <c r="F5" s="18"/>
      <c r="H5" s="214"/>
      <c r="I5" s="18"/>
      <c r="K5" s="214"/>
      <c r="L5" s="22"/>
      <c r="M5" s="22"/>
      <c r="N5" s="171"/>
      <c r="O5" s="38"/>
      <c r="P5" s="22"/>
      <c r="Q5" s="109"/>
      <c r="R5" s="38"/>
      <c r="S5" s="22"/>
      <c r="T5" s="109"/>
      <c r="U5" s="27"/>
      <c r="V5" s="27"/>
      <c r="W5" s="230"/>
      <c r="X5" s="27"/>
      <c r="Y5" s="16"/>
      <c r="Z5" s="238"/>
      <c r="AA5" s="20" t="s">
        <v>116</v>
      </c>
    </row>
    <row r="6" spans="1:27">
      <c r="A6" s="13" t="s">
        <v>94</v>
      </c>
      <c r="B6" s="76"/>
      <c r="C6" s="196">
        <v>240</v>
      </c>
      <c r="D6" s="139">
        <f t="shared" ref="D6:E8" si="1">$C6</f>
        <v>240</v>
      </c>
      <c r="E6" s="208">
        <f t="shared" si="1"/>
        <v>240</v>
      </c>
      <c r="F6" s="18"/>
      <c r="H6" s="214"/>
      <c r="I6" s="18"/>
      <c r="K6" s="214"/>
      <c r="L6" s="22"/>
      <c r="M6" s="22"/>
      <c r="N6" s="171"/>
      <c r="O6" s="38"/>
      <c r="P6" s="22"/>
      <c r="Q6" s="109"/>
      <c r="R6" s="38"/>
      <c r="S6" s="22"/>
      <c r="T6" s="109"/>
      <c r="U6" s="27"/>
      <c r="V6" s="27"/>
      <c r="W6" s="230"/>
      <c r="X6" s="27"/>
      <c r="Y6" s="16"/>
      <c r="Z6" s="238"/>
      <c r="AA6" s="20" t="s">
        <v>96</v>
      </c>
    </row>
    <row r="7" spans="1:27">
      <c r="A7" s="264" t="s">
        <v>124</v>
      </c>
      <c r="B7" s="76"/>
      <c r="C7" s="196">
        <f>48*3</f>
        <v>144</v>
      </c>
      <c r="D7" s="139">
        <f t="shared" si="1"/>
        <v>144</v>
      </c>
      <c r="E7" s="208">
        <f t="shared" si="1"/>
        <v>144</v>
      </c>
      <c r="F7" s="18"/>
      <c r="H7" s="214"/>
      <c r="I7" s="18"/>
      <c r="K7" s="214"/>
      <c r="L7" s="22"/>
      <c r="M7" s="22"/>
      <c r="N7" s="171"/>
      <c r="O7" s="38"/>
      <c r="P7" s="22"/>
      <c r="Q7" s="109"/>
      <c r="R7" s="38"/>
      <c r="S7" s="22"/>
      <c r="T7" s="109"/>
      <c r="U7" s="27"/>
      <c r="V7" s="27"/>
      <c r="W7" s="230"/>
      <c r="X7" s="27"/>
      <c r="Y7" s="16"/>
      <c r="Z7" s="238"/>
      <c r="AA7" s="20"/>
    </row>
    <row r="8" spans="1:27">
      <c r="A8" s="13" t="s">
        <v>95</v>
      </c>
      <c r="B8" s="76" t="s">
        <v>27</v>
      </c>
      <c r="C8" s="196">
        <v>120</v>
      </c>
      <c r="D8" s="139">
        <f t="shared" si="1"/>
        <v>120</v>
      </c>
      <c r="E8" s="208">
        <f t="shared" si="1"/>
        <v>120</v>
      </c>
      <c r="F8" s="18"/>
      <c r="H8" s="214"/>
      <c r="I8" s="18"/>
      <c r="K8" s="214"/>
      <c r="L8" s="22"/>
      <c r="M8" s="22"/>
      <c r="N8" s="171"/>
      <c r="O8" s="38"/>
      <c r="P8" s="22"/>
      <c r="Q8" s="109"/>
      <c r="R8" s="38"/>
      <c r="S8" s="22"/>
      <c r="T8" s="109"/>
      <c r="U8" s="27"/>
      <c r="V8" s="27"/>
      <c r="W8" s="230"/>
      <c r="X8" s="27"/>
      <c r="Y8" s="16"/>
      <c r="Z8" s="238"/>
      <c r="AA8" s="20" t="s">
        <v>117</v>
      </c>
    </row>
    <row r="9" spans="1:27">
      <c r="A9" s="13" t="s">
        <v>28</v>
      </c>
      <c r="B9" s="77" t="s">
        <v>29</v>
      </c>
      <c r="C9" s="196">
        <v>100</v>
      </c>
      <c r="D9" s="139">
        <f t="shared" si="0"/>
        <v>100</v>
      </c>
      <c r="E9" s="207">
        <f t="shared" si="0"/>
        <v>100</v>
      </c>
      <c r="F9" s="18"/>
      <c r="H9" s="214"/>
      <c r="I9" s="18"/>
      <c r="K9" s="214"/>
      <c r="L9" s="22"/>
      <c r="M9" s="22"/>
      <c r="N9" s="171"/>
      <c r="O9" s="38"/>
      <c r="P9" s="22"/>
      <c r="Q9" s="109"/>
      <c r="R9" s="38"/>
      <c r="S9" s="22"/>
      <c r="T9" s="109"/>
      <c r="U9" s="27"/>
      <c r="V9" s="27"/>
      <c r="W9" s="230"/>
      <c r="X9" s="27"/>
      <c r="Y9" s="16"/>
      <c r="Z9" s="238"/>
      <c r="AA9" s="20" t="s">
        <v>116</v>
      </c>
    </row>
    <row r="10" spans="1:27">
      <c r="A10" s="13" t="s">
        <v>101</v>
      </c>
      <c r="B10" s="19"/>
      <c r="C10" s="101">
        <v>66</v>
      </c>
      <c r="D10" s="159">
        <f t="shared" si="0"/>
        <v>66</v>
      </c>
      <c r="E10" s="207">
        <f t="shared" si="0"/>
        <v>66</v>
      </c>
      <c r="F10" s="18"/>
      <c r="H10" s="214"/>
      <c r="I10" s="105"/>
      <c r="J10" s="139"/>
      <c r="K10" s="207"/>
      <c r="L10" s="21"/>
      <c r="M10" s="21"/>
      <c r="N10" s="171"/>
      <c r="O10" s="100"/>
      <c r="P10" s="21"/>
      <c r="Q10" s="109"/>
      <c r="R10" s="100"/>
      <c r="S10" s="21"/>
      <c r="T10" s="109"/>
      <c r="U10" s="17"/>
      <c r="V10" s="17"/>
      <c r="W10" s="167"/>
      <c r="X10" s="17"/>
      <c r="Y10" s="17"/>
      <c r="Z10" s="167"/>
      <c r="AA10" s="20" t="s">
        <v>117</v>
      </c>
    </row>
    <row r="11" spans="1:27">
      <c r="A11" s="18" t="s">
        <v>59</v>
      </c>
      <c r="B11" s="19" t="s">
        <v>61</v>
      </c>
      <c r="C11" s="99">
        <v>-105</v>
      </c>
      <c r="D11" s="93">
        <v>-105</v>
      </c>
      <c r="E11" s="192">
        <v>-105</v>
      </c>
      <c r="F11" s="105"/>
      <c r="G11" s="139"/>
      <c r="H11" s="207"/>
      <c r="I11" s="105"/>
      <c r="J11" s="139"/>
      <c r="K11" s="207"/>
      <c r="L11" s="21"/>
      <c r="M11" s="22"/>
      <c r="N11" s="171"/>
      <c r="O11" s="38"/>
      <c r="P11" s="22"/>
      <c r="Q11" s="109"/>
      <c r="R11" s="38"/>
      <c r="S11" s="22"/>
      <c r="T11" s="109"/>
      <c r="U11" s="27"/>
      <c r="V11" s="27"/>
      <c r="W11" s="230"/>
      <c r="X11" s="27"/>
      <c r="Y11" s="16"/>
      <c r="Z11" s="238"/>
      <c r="AA11" s="20" t="s">
        <v>118</v>
      </c>
    </row>
    <row r="12" spans="1:27" ht="14" thickBot="1">
      <c r="A12" s="18" t="s">
        <v>126</v>
      </c>
      <c r="B12" s="19" t="s">
        <v>2</v>
      </c>
      <c r="C12" s="103"/>
      <c r="D12" s="69"/>
      <c r="E12" s="209"/>
      <c r="F12" s="157">
        <v>4.54</v>
      </c>
      <c r="G12" s="180">
        <v>4.54</v>
      </c>
      <c r="H12" s="228">
        <v>4.54</v>
      </c>
      <c r="I12" s="181">
        <v>2.66</v>
      </c>
      <c r="J12" s="182">
        <v>2.66</v>
      </c>
      <c r="K12" s="228">
        <v>2.66</v>
      </c>
      <c r="L12" s="21"/>
      <c r="M12" s="21"/>
      <c r="N12" s="171"/>
      <c r="O12" s="100"/>
      <c r="P12" s="21"/>
      <c r="Q12" s="109"/>
      <c r="R12" s="100"/>
      <c r="S12" s="21"/>
      <c r="T12" s="109"/>
      <c r="U12" s="17"/>
      <c r="V12" s="17"/>
      <c r="W12" s="167"/>
      <c r="X12" s="17"/>
      <c r="Y12" s="17"/>
      <c r="Z12" s="167"/>
      <c r="AA12" s="20" t="s">
        <v>118</v>
      </c>
    </row>
    <row r="13" spans="1:27" ht="14" thickBot="1">
      <c r="A13" s="18" t="s">
        <v>82</v>
      </c>
      <c r="B13" s="19"/>
      <c r="C13" s="285">
        <v>0</v>
      </c>
      <c r="D13" s="286"/>
      <c r="E13" s="286"/>
      <c r="F13" s="286"/>
      <c r="G13" s="286"/>
      <c r="H13" s="286"/>
      <c r="I13" s="286"/>
      <c r="J13" s="286"/>
      <c r="K13" s="287"/>
      <c r="L13" s="21"/>
      <c r="M13" s="21"/>
      <c r="N13" s="171"/>
      <c r="O13" s="100"/>
      <c r="P13" s="21"/>
      <c r="Q13" s="109"/>
      <c r="R13" s="100"/>
      <c r="S13" s="21"/>
      <c r="T13" s="109"/>
      <c r="U13" s="17"/>
      <c r="V13" s="17"/>
      <c r="W13" s="167"/>
      <c r="X13" s="17"/>
      <c r="Y13" s="17"/>
      <c r="Z13" s="167"/>
      <c r="AA13" s="20" t="s">
        <v>118</v>
      </c>
    </row>
    <row r="14" spans="1:27" ht="14" thickBot="1">
      <c r="A14" s="18" t="s">
        <v>83</v>
      </c>
      <c r="B14" s="19"/>
      <c r="C14" s="285">
        <v>1</v>
      </c>
      <c r="D14" s="286"/>
      <c r="E14" s="286"/>
      <c r="F14" s="286"/>
      <c r="G14" s="286"/>
      <c r="H14" s="286"/>
      <c r="I14" s="286"/>
      <c r="J14" s="286"/>
      <c r="K14" s="287"/>
      <c r="L14" s="21"/>
      <c r="M14" s="21"/>
      <c r="N14" s="171"/>
      <c r="O14" s="100"/>
      <c r="P14" s="21"/>
      <c r="Q14" s="109"/>
      <c r="R14" s="100"/>
      <c r="S14" s="21"/>
      <c r="T14" s="109"/>
      <c r="U14" s="17"/>
      <c r="V14" s="17"/>
      <c r="W14" s="167"/>
      <c r="X14" s="17"/>
      <c r="Y14" s="17"/>
      <c r="Z14" s="167"/>
      <c r="AA14" s="20" t="s">
        <v>118</v>
      </c>
    </row>
    <row r="15" spans="1:27">
      <c r="A15" s="18" t="s">
        <v>37</v>
      </c>
      <c r="B15" s="19" t="s">
        <v>2</v>
      </c>
      <c r="C15" s="183"/>
      <c r="D15" s="184"/>
      <c r="E15" s="210"/>
      <c r="F15" s="185"/>
      <c r="G15" s="184"/>
      <c r="H15" s="210"/>
      <c r="I15" s="184"/>
      <c r="J15" s="184"/>
      <c r="K15" s="210"/>
      <c r="L15" s="21"/>
      <c r="M15" s="21"/>
      <c r="N15" s="171"/>
      <c r="O15" s="99">
        <v>-1</v>
      </c>
      <c r="P15" s="21">
        <f t="shared" ref="P15:Q17" si="2">$O15</f>
        <v>-1</v>
      </c>
      <c r="Q15" s="109">
        <f t="shared" si="2"/>
        <v>-1</v>
      </c>
      <c r="R15" s="100"/>
      <c r="S15" s="21"/>
      <c r="T15" s="109"/>
      <c r="U15" s="17"/>
      <c r="V15" s="17"/>
      <c r="W15" s="167"/>
      <c r="X15" s="17"/>
      <c r="Y15" s="17"/>
      <c r="Z15" s="167"/>
      <c r="AA15" s="20" t="s">
        <v>38</v>
      </c>
    </row>
    <row r="16" spans="1:27">
      <c r="A16" s="18" t="s">
        <v>54</v>
      </c>
      <c r="B16" s="19"/>
      <c r="C16" s="67"/>
      <c r="D16"/>
      <c r="E16" s="211"/>
      <c r="F16" s="203"/>
      <c r="G16"/>
      <c r="H16" s="211"/>
      <c r="I16" s="204"/>
      <c r="J16"/>
      <c r="K16" s="211"/>
      <c r="L16" s="21"/>
      <c r="M16" s="21"/>
      <c r="N16" s="171"/>
      <c r="O16" s="101">
        <v>66</v>
      </c>
      <c r="P16" s="159">
        <f t="shared" si="2"/>
        <v>66</v>
      </c>
      <c r="Q16" s="207">
        <f t="shared" si="2"/>
        <v>66</v>
      </c>
      <c r="R16" s="100"/>
      <c r="S16" s="21"/>
      <c r="T16" s="109"/>
      <c r="U16" s="17"/>
      <c r="V16" s="17"/>
      <c r="W16" s="167"/>
      <c r="X16" s="17"/>
      <c r="Y16" s="17"/>
      <c r="Z16" s="167"/>
      <c r="AA16" s="57" t="s">
        <v>79</v>
      </c>
    </row>
    <row r="17" spans="1:27">
      <c r="A17" s="18" t="s">
        <v>85</v>
      </c>
      <c r="B17" s="76" t="s">
        <v>27</v>
      </c>
      <c r="C17" s="67"/>
      <c r="D17"/>
      <c r="E17" s="211"/>
      <c r="F17" s="62"/>
      <c r="G17"/>
      <c r="H17" s="211"/>
      <c r="I17"/>
      <c r="J17"/>
      <c r="K17" s="211"/>
      <c r="L17" s="21"/>
      <c r="M17" s="21"/>
      <c r="N17" s="171"/>
      <c r="O17" s="101">
        <v>120</v>
      </c>
      <c r="P17" s="159">
        <f t="shared" si="2"/>
        <v>120</v>
      </c>
      <c r="Q17" s="207">
        <f t="shared" si="2"/>
        <v>120</v>
      </c>
      <c r="R17" s="100"/>
      <c r="S17" s="21"/>
      <c r="T17" s="109"/>
      <c r="U17" s="17"/>
      <c r="V17" s="17"/>
      <c r="W17" s="167"/>
      <c r="X17" s="17"/>
      <c r="Y17" s="17"/>
      <c r="Z17" s="167"/>
      <c r="AA17" s="57" t="s">
        <v>86</v>
      </c>
    </row>
    <row r="18" spans="1:27">
      <c r="A18" s="72" t="s">
        <v>64</v>
      </c>
      <c r="B18" s="76" t="s">
        <v>31</v>
      </c>
      <c r="C18" s="135"/>
      <c r="D18" s="160"/>
      <c r="E18" s="212"/>
      <c r="F18" s="135"/>
      <c r="G18" s="160"/>
      <c r="H18" s="212"/>
      <c r="I18" s="160"/>
      <c r="J18" s="160"/>
      <c r="K18" s="212"/>
      <c r="L18" s="22"/>
      <c r="M18" s="22"/>
      <c r="N18" s="171"/>
      <c r="O18" s="113">
        <f>-85.3</f>
        <v>-85.3</v>
      </c>
      <c r="P18" s="143">
        <v>-82.7</v>
      </c>
      <c r="Q18" s="192">
        <v>-81.7</v>
      </c>
      <c r="R18" s="38"/>
      <c r="S18" s="22"/>
      <c r="T18" s="109"/>
      <c r="U18" s="22"/>
      <c r="V18" s="23"/>
      <c r="W18" s="167"/>
      <c r="X18" s="23"/>
      <c r="Y18" s="23"/>
      <c r="Z18" s="167"/>
      <c r="AA18" s="57" t="s">
        <v>52</v>
      </c>
    </row>
    <row r="19" spans="1:27">
      <c r="A19" s="84" t="s">
        <v>65</v>
      </c>
      <c r="B19" s="85" t="s">
        <v>31</v>
      </c>
      <c r="C19" s="135"/>
      <c r="D19" s="160"/>
      <c r="E19" s="212"/>
      <c r="F19" s="102"/>
      <c r="G19" s="161"/>
      <c r="H19" s="212"/>
      <c r="I19" s="161"/>
      <c r="J19" s="161"/>
      <c r="K19" s="212"/>
      <c r="L19" s="22"/>
      <c r="M19" s="22"/>
      <c r="N19" s="171"/>
      <c r="O19" s="145">
        <f>-74.4</f>
        <v>-74.400000000000006</v>
      </c>
      <c r="P19" s="175">
        <v>-70.099999999999994</v>
      </c>
      <c r="Q19" s="192">
        <v>-68.900000000000006</v>
      </c>
      <c r="R19" s="108"/>
      <c r="S19" s="171"/>
      <c r="T19" s="109"/>
      <c r="U19" s="22"/>
      <c r="V19" s="23"/>
      <c r="W19" s="167"/>
      <c r="X19" s="23"/>
      <c r="Y19" s="23"/>
      <c r="Z19" s="167"/>
      <c r="AA19" s="193" t="s">
        <v>62</v>
      </c>
    </row>
    <row r="20" spans="1:27" ht="14">
      <c r="A20" s="18" t="s">
        <v>66</v>
      </c>
      <c r="B20" s="19" t="s">
        <v>2</v>
      </c>
      <c r="C20" s="102"/>
      <c r="D20" s="161"/>
      <c r="E20" s="212"/>
      <c r="F20" s="104"/>
      <c r="G20" s="161"/>
      <c r="H20" s="212"/>
      <c r="I20" s="174"/>
      <c r="J20" s="174"/>
      <c r="K20" s="234"/>
      <c r="L20" s="21"/>
      <c r="M20" s="21"/>
      <c r="N20" s="171"/>
      <c r="O20" s="113">
        <v>7</v>
      </c>
      <c r="P20" s="21">
        <f t="shared" ref="P20:Q23" si="3">$O20</f>
        <v>7</v>
      </c>
      <c r="Q20" s="109">
        <f t="shared" si="3"/>
        <v>7</v>
      </c>
      <c r="R20" s="100"/>
      <c r="S20" s="21"/>
      <c r="T20" s="109"/>
      <c r="U20" s="17"/>
      <c r="V20" s="17"/>
      <c r="W20" s="167"/>
      <c r="X20" s="17"/>
      <c r="Y20" s="17"/>
      <c r="Z20" s="167"/>
      <c r="AA20" s="20" t="s">
        <v>57</v>
      </c>
    </row>
    <row r="21" spans="1:27" ht="14">
      <c r="A21" s="84" t="s">
        <v>78</v>
      </c>
      <c r="B21" s="85" t="s">
        <v>2</v>
      </c>
      <c r="C21" s="102"/>
      <c r="D21" s="161"/>
      <c r="E21" s="212"/>
      <c r="F21" s="104"/>
      <c r="G21" s="161"/>
      <c r="H21" s="212"/>
      <c r="I21" s="174"/>
      <c r="J21" s="174"/>
      <c r="K21" s="234"/>
      <c r="L21" s="21"/>
      <c r="M21" s="21"/>
      <c r="N21" s="171"/>
      <c r="O21" s="145">
        <v>7</v>
      </c>
      <c r="P21" s="171">
        <f t="shared" si="3"/>
        <v>7</v>
      </c>
      <c r="Q21" s="109">
        <f t="shared" si="3"/>
        <v>7</v>
      </c>
      <c r="R21" s="134"/>
      <c r="S21" s="159"/>
      <c r="T21" s="207"/>
      <c r="U21" s="17"/>
      <c r="V21" s="17"/>
      <c r="W21" s="167"/>
      <c r="X21" s="17"/>
      <c r="Y21" s="17"/>
      <c r="Z21" s="167"/>
      <c r="AA21" s="193" t="s">
        <v>63</v>
      </c>
    </row>
    <row r="22" spans="1:27" ht="15">
      <c r="A22" s="18" t="s">
        <v>90</v>
      </c>
      <c r="B22" s="19" t="s">
        <v>2</v>
      </c>
      <c r="C22" s="102"/>
      <c r="D22" s="161"/>
      <c r="E22" s="212"/>
      <c r="F22" s="104"/>
      <c r="G22" s="161"/>
      <c r="H22" s="212"/>
      <c r="I22" s="174"/>
      <c r="J22" s="174"/>
      <c r="K22" s="234"/>
      <c r="L22" s="21"/>
      <c r="M22" s="21"/>
      <c r="N22" s="171"/>
      <c r="O22" s="113">
        <v>1</v>
      </c>
      <c r="P22" s="21">
        <f t="shared" si="3"/>
        <v>1</v>
      </c>
      <c r="Q22" s="109">
        <f t="shared" si="3"/>
        <v>1</v>
      </c>
      <c r="R22" s="18"/>
      <c r="T22" s="214"/>
      <c r="U22" s="17"/>
      <c r="V22" s="17"/>
      <c r="W22" s="167"/>
      <c r="X22" s="17"/>
      <c r="Y22" s="17"/>
      <c r="Z22" s="167"/>
      <c r="AA22" s="20" t="s">
        <v>92</v>
      </c>
    </row>
    <row r="23" spans="1:27" ht="15">
      <c r="A23" s="84" t="s">
        <v>91</v>
      </c>
      <c r="B23" s="85" t="s">
        <v>2</v>
      </c>
      <c r="C23" s="102"/>
      <c r="D23" s="161"/>
      <c r="E23" s="212"/>
      <c r="F23" s="104"/>
      <c r="G23" s="161"/>
      <c r="H23" s="212"/>
      <c r="I23" s="174"/>
      <c r="J23" s="174"/>
      <c r="K23" s="234"/>
      <c r="L23" s="21"/>
      <c r="M23" s="21"/>
      <c r="N23" s="171"/>
      <c r="O23" s="145">
        <v>1</v>
      </c>
      <c r="P23" s="171">
        <f t="shared" si="3"/>
        <v>1</v>
      </c>
      <c r="Q23" s="109">
        <f t="shared" si="3"/>
        <v>1</v>
      </c>
      <c r="R23" s="18"/>
      <c r="T23" s="214"/>
      <c r="U23" s="17"/>
      <c r="V23" s="17"/>
      <c r="W23" s="167"/>
      <c r="X23" s="17"/>
      <c r="Y23" s="17"/>
      <c r="Z23" s="167"/>
      <c r="AA23" s="193" t="s">
        <v>93</v>
      </c>
    </row>
    <row r="24" spans="1:27">
      <c r="A24" s="87" t="s">
        <v>70</v>
      </c>
      <c r="B24" s="19" t="s">
        <v>2</v>
      </c>
      <c r="C24" s="102"/>
      <c r="D24" s="161"/>
      <c r="E24" s="212"/>
      <c r="F24" s="104"/>
      <c r="G24" s="161"/>
      <c r="H24" s="212"/>
      <c r="I24" s="174"/>
      <c r="J24" s="174"/>
      <c r="K24" s="234"/>
      <c r="L24" s="21"/>
      <c r="M24" s="21"/>
      <c r="N24" s="171"/>
      <c r="O24" s="18"/>
      <c r="Q24" s="214"/>
      <c r="R24" s="99">
        <v>-10</v>
      </c>
      <c r="S24" s="21">
        <f>$R24</f>
        <v>-10</v>
      </c>
      <c r="T24" s="109">
        <f>$R24</f>
        <v>-10</v>
      </c>
      <c r="U24" s="17"/>
      <c r="V24" s="118"/>
      <c r="W24" s="246"/>
      <c r="X24" s="118"/>
      <c r="Y24" s="118"/>
      <c r="Z24" s="257"/>
      <c r="AA24" s="57" t="s">
        <v>72</v>
      </c>
    </row>
    <row r="25" spans="1:27">
      <c r="A25" s="87" t="s">
        <v>71</v>
      </c>
      <c r="B25" s="19" t="s">
        <v>2</v>
      </c>
      <c r="C25" s="102"/>
      <c r="D25" s="161"/>
      <c r="E25" s="212"/>
      <c r="F25" s="104"/>
      <c r="G25" s="161"/>
      <c r="H25" s="212"/>
      <c r="I25" s="174"/>
      <c r="J25" s="174"/>
      <c r="K25" s="234"/>
      <c r="L25" s="21"/>
      <c r="M25" s="21"/>
      <c r="N25" s="171"/>
      <c r="O25" s="18"/>
      <c r="Q25" s="214"/>
      <c r="R25" s="99">
        <v>20</v>
      </c>
      <c r="S25" s="21">
        <f>$R25</f>
        <v>20</v>
      </c>
      <c r="T25" s="109">
        <f>$R25</f>
        <v>20</v>
      </c>
      <c r="U25" s="17"/>
      <c r="V25" s="118"/>
      <c r="W25" s="246"/>
      <c r="X25" s="118"/>
      <c r="Y25" s="118"/>
      <c r="Z25" s="246"/>
      <c r="AA25" s="57" t="s">
        <v>73</v>
      </c>
    </row>
    <row r="26" spans="1:27" ht="14" thickBot="1">
      <c r="A26" s="197" t="s">
        <v>123</v>
      </c>
      <c r="B26" s="198"/>
      <c r="C26" s="103"/>
      <c r="D26" s="162"/>
      <c r="E26" s="213"/>
      <c r="F26" s="103"/>
      <c r="G26" s="65"/>
      <c r="H26" s="229"/>
      <c r="I26" s="162"/>
      <c r="J26" s="65"/>
      <c r="K26" s="229"/>
      <c r="L26" s="65"/>
      <c r="M26" s="65"/>
      <c r="N26" s="239"/>
      <c r="O26" s="106"/>
      <c r="P26" s="65"/>
      <c r="Q26" s="229"/>
      <c r="R26" s="106"/>
      <c r="S26" s="65"/>
      <c r="T26" s="229"/>
      <c r="U26" s="69"/>
      <c r="V26" s="69"/>
      <c r="W26" s="247"/>
      <c r="X26" s="69"/>
      <c r="Y26" s="69"/>
      <c r="Z26" s="247"/>
      <c r="AA26" s="44"/>
    </row>
    <row r="27" spans="1:27">
      <c r="A27" s="119"/>
      <c r="B27" s="17"/>
      <c r="C27" s="17"/>
      <c r="D27" s="17"/>
      <c r="E27" s="167"/>
      <c r="F27" s="17"/>
      <c r="G27" s="21"/>
      <c r="H27" s="171"/>
      <c r="I27" s="21"/>
      <c r="J27" s="21"/>
      <c r="K27" s="171"/>
      <c r="L27" s="21"/>
      <c r="M27" s="21"/>
      <c r="N27" s="171"/>
      <c r="O27" s="21"/>
      <c r="P27" s="21"/>
      <c r="Q27" s="171"/>
      <c r="R27" s="21"/>
      <c r="S27" s="21"/>
      <c r="T27" s="171"/>
      <c r="AA27" s="47"/>
    </row>
    <row r="28" spans="1:27" ht="14" thickBot="1">
      <c r="B28" s="17"/>
      <c r="C28" s="17"/>
      <c r="D28" s="17"/>
      <c r="E28" s="167"/>
      <c r="F28" s="17"/>
      <c r="G28" s="22"/>
      <c r="H28" s="171"/>
      <c r="I28" s="22"/>
      <c r="J28" s="22"/>
      <c r="K28" s="171"/>
      <c r="L28" s="22"/>
      <c r="M28" s="22"/>
      <c r="N28" s="171"/>
      <c r="O28" s="22"/>
      <c r="P28" s="22"/>
      <c r="Q28" s="171"/>
      <c r="R28" s="22"/>
      <c r="S28" s="22"/>
      <c r="T28" s="171"/>
      <c r="U28" s="17"/>
      <c r="V28" s="17"/>
      <c r="W28" s="167"/>
      <c r="X28" s="17"/>
      <c r="Y28" s="17"/>
      <c r="Z28" s="167"/>
    </row>
    <row r="29" spans="1:27" ht="14" thickBot="1">
      <c r="A29" s="8" t="s">
        <v>18</v>
      </c>
      <c r="B29" s="24"/>
      <c r="C29" s="272" t="s">
        <v>33</v>
      </c>
      <c r="D29" s="273"/>
      <c r="E29" s="273"/>
      <c r="F29" s="273"/>
      <c r="G29" s="273"/>
      <c r="H29" s="273"/>
      <c r="I29" s="273"/>
      <c r="J29" s="273"/>
      <c r="K29" s="274"/>
      <c r="L29" s="272" t="s">
        <v>36</v>
      </c>
      <c r="M29" s="273"/>
      <c r="N29" s="273"/>
      <c r="O29" s="273"/>
      <c r="P29" s="273"/>
      <c r="Q29" s="273"/>
      <c r="R29" s="273"/>
      <c r="S29" s="273"/>
      <c r="T29" s="274"/>
      <c r="U29" s="10"/>
      <c r="V29" s="10"/>
      <c r="W29" s="218"/>
      <c r="X29" s="10"/>
      <c r="Y29" s="10"/>
      <c r="Z29" s="218"/>
      <c r="AA29" s="12" t="s">
        <v>0</v>
      </c>
    </row>
    <row r="30" spans="1:27">
      <c r="A30" s="25"/>
      <c r="B30" s="19"/>
      <c r="C30" s="275" t="s">
        <v>34</v>
      </c>
      <c r="D30" s="276"/>
      <c r="E30" s="277"/>
      <c r="F30" s="275" t="s">
        <v>35</v>
      </c>
      <c r="G30" s="279"/>
      <c r="H30" s="277"/>
      <c r="I30" s="275" t="s">
        <v>56</v>
      </c>
      <c r="J30" s="276"/>
      <c r="K30" s="277"/>
      <c r="L30" s="15"/>
      <c r="M30" s="16"/>
      <c r="N30" s="238"/>
      <c r="O30" s="78"/>
      <c r="P30" s="68"/>
      <c r="Q30" s="244"/>
      <c r="R30" s="78"/>
      <c r="S30" s="68"/>
      <c r="T30" s="244"/>
      <c r="U30" s="17"/>
      <c r="V30" s="17"/>
      <c r="W30" s="167"/>
      <c r="X30" s="17"/>
      <c r="Y30" s="17"/>
      <c r="Z30" s="167"/>
      <c r="AA30" s="80"/>
    </row>
    <row r="31" spans="1:27">
      <c r="A31" s="25"/>
      <c r="B31" s="19"/>
      <c r="C31" s="95" t="s">
        <v>50</v>
      </c>
      <c r="D31" s="6" t="s">
        <v>51</v>
      </c>
      <c r="E31" s="206" t="s">
        <v>81</v>
      </c>
      <c r="F31" s="95" t="s">
        <v>50</v>
      </c>
      <c r="G31" s="6" t="s">
        <v>51</v>
      </c>
      <c r="H31" s="206" t="s">
        <v>81</v>
      </c>
      <c r="I31" s="95" t="s">
        <v>50</v>
      </c>
      <c r="J31" s="6" t="s">
        <v>51</v>
      </c>
      <c r="K31" s="206" t="s">
        <v>81</v>
      </c>
      <c r="L31" s="15"/>
      <c r="M31" s="16"/>
      <c r="N31" s="238"/>
      <c r="O31" s="95" t="s">
        <v>50</v>
      </c>
      <c r="P31" s="6" t="s">
        <v>51</v>
      </c>
      <c r="Q31" s="206" t="s">
        <v>81</v>
      </c>
      <c r="R31" s="95" t="s">
        <v>50</v>
      </c>
      <c r="S31" s="6" t="s">
        <v>51</v>
      </c>
      <c r="T31" s="206" t="s">
        <v>81</v>
      </c>
      <c r="U31" s="17"/>
      <c r="V31" s="17"/>
      <c r="W31" s="167"/>
      <c r="X31" s="17"/>
      <c r="Y31" s="17"/>
      <c r="Z31" s="167"/>
      <c r="AA31" s="80"/>
    </row>
    <row r="32" spans="1:27" ht="15">
      <c r="A32" s="18" t="s">
        <v>41</v>
      </c>
      <c r="B32" s="19" t="s">
        <v>97</v>
      </c>
      <c r="C32" s="33">
        <f>(10^12)*(10^-3)*(C5/15)*10^(C11/10)</f>
        <v>0.25298221281346966</v>
      </c>
      <c r="D32" s="34">
        <f>(10^12)*(10^-3)*(D5/15)*10^(D11/10)</f>
        <v>0.25298221281346966</v>
      </c>
      <c r="E32" s="121">
        <f>(10^12)*(10^-3)*(E5/15)*10^(E11/10)</f>
        <v>0.25298221281346966</v>
      </c>
      <c r="F32" s="107">
        <f>(10^12)*(10^-3)*(C5/15)*10^((C11+F12)/10)</f>
        <v>0.71959806522402769</v>
      </c>
      <c r="G32" s="26">
        <f>(10^12)*(10^-3)*(D5/15)*10^((D11+G12)/10)</f>
        <v>0.71959806522402769</v>
      </c>
      <c r="H32" s="121">
        <f>(10^12)*(10^-3)*(E5/15)*10^((E11+H12)/10)</f>
        <v>0.71959806522402769</v>
      </c>
      <c r="I32" s="33">
        <f>(10^12)*(10^-3)*(C5/15)*10^((C11+I12)/10)</f>
        <v>0.46675608341899533</v>
      </c>
      <c r="J32" s="34">
        <f>(10^12)*(10^-3)*(D5/15)*10^((D11+J12)/10)</f>
        <v>0.46675608341899533</v>
      </c>
      <c r="K32" s="121">
        <f>(10^12)*(10^-3)*(E5/15)*10^((E11+K12)/10)</f>
        <v>0.46675608341899533</v>
      </c>
      <c r="L32" s="107"/>
      <c r="M32" s="26"/>
      <c r="N32" s="163"/>
      <c r="O32" s="107"/>
      <c r="P32" s="26"/>
      <c r="Q32" s="121"/>
      <c r="R32" s="107"/>
      <c r="S32" s="26"/>
      <c r="T32" s="121"/>
      <c r="U32" s="26"/>
      <c r="V32" s="26"/>
      <c r="W32" s="163"/>
      <c r="X32" s="26"/>
      <c r="Y32" s="26"/>
      <c r="Z32" s="163"/>
      <c r="AA32" s="20" t="s">
        <v>47</v>
      </c>
    </row>
    <row r="33" spans="1:30">
      <c r="A33" s="122" t="s">
        <v>128</v>
      </c>
      <c r="B33" s="19" t="s">
        <v>2</v>
      </c>
      <c r="C33" s="120"/>
      <c r="D33" s="163"/>
      <c r="E33" s="121"/>
      <c r="F33" s="100">
        <f>10*LOG(F32/(C32+I32))</f>
        <v>-8.4624490813425531E-4</v>
      </c>
      <c r="G33" s="21">
        <f>10*LOG(G32/(D32+J32))</f>
        <v>-8.4624490813425531E-4</v>
      </c>
      <c r="H33" s="109">
        <f>10*LOG(H32/(E32+K32))</f>
        <v>-8.4624490813425531E-4</v>
      </c>
      <c r="I33" s="38">
        <f>10*LOG(I32/(C32+F32))</f>
        <v>-3.1883547171509874</v>
      </c>
      <c r="J33" s="22">
        <f>10*LOG(J32/(D32+G32))</f>
        <v>-3.1883547171509874</v>
      </c>
      <c r="K33" s="109">
        <f>10*LOG(K32/(E32+H32))</f>
        <v>-3.1883547171509874</v>
      </c>
      <c r="L33" s="107"/>
      <c r="M33" s="26"/>
      <c r="N33" s="163"/>
      <c r="O33" s="107"/>
      <c r="P33" s="26"/>
      <c r="Q33" s="121"/>
      <c r="R33" s="107"/>
      <c r="S33" s="26"/>
      <c r="T33" s="121"/>
      <c r="U33" s="26"/>
      <c r="V33" s="26"/>
      <c r="W33" s="163"/>
      <c r="X33" s="26"/>
      <c r="Y33" s="26"/>
      <c r="Z33" s="163"/>
      <c r="AA33" s="20"/>
    </row>
    <row r="34" spans="1:30" ht="15">
      <c r="A34" s="122" t="s">
        <v>40</v>
      </c>
      <c r="B34" s="19" t="s">
        <v>97</v>
      </c>
      <c r="C34" s="33">
        <f>(10^12)*(10^-3)*(C5/O17)*(1/(O16*12))*10^(IF($C13=0,IF($C14=0,((-O15+O18+O22)/10),((-O15+O18+O20+O22)/10)),IF($C14=0,((-O15+O19+O23)/10),((-O15+O19+O21+O23)/10))))</f>
        <v>2.9598848678281799E-2</v>
      </c>
      <c r="D34" s="34">
        <f>(10^12)*(10^-3)*(D5/P17)*(1/(P16*12))*10^(IF($C13=0,IF($C14=0,((-P15+P18+P22)/10),((-P15+P18+P20+P22)/10)),IF($C14=0,((-P15+P19+P23)/10),((-P15+P19+P21+P23)/10))))</f>
        <v>5.3861050353736423E-2</v>
      </c>
      <c r="E34" s="121">
        <f>(10^12)*(10^-3)*(E5/Q17)*(1/(Q16*12))*10^(IF($C13=0,IF($C14=0,((-Q15+Q18+Q22)/10),((-Q15+Q18+Q20+Q22)/10)),IF($C14=0,((-Q15+Q19+Q23)/10),((-Q15+Q19+Q21+Q23)/10))))</f>
        <v>6.7807044996243945E-2</v>
      </c>
      <c r="F34" s="38"/>
      <c r="G34" s="22"/>
      <c r="H34" s="109"/>
      <c r="I34" s="38"/>
      <c r="J34" s="22"/>
      <c r="K34" s="109"/>
      <c r="L34" s="140"/>
      <c r="M34" s="96"/>
      <c r="N34" s="171"/>
      <c r="O34" s="38"/>
      <c r="P34" s="22"/>
      <c r="Q34" s="109"/>
      <c r="R34" s="38"/>
      <c r="S34" s="22"/>
      <c r="T34" s="109"/>
      <c r="U34" s="21"/>
      <c r="V34" s="21"/>
      <c r="W34" s="171"/>
      <c r="X34" s="21"/>
      <c r="Y34" s="21"/>
      <c r="Z34" s="171"/>
      <c r="AA34" s="50" t="s">
        <v>87</v>
      </c>
    </row>
    <row r="35" spans="1:30">
      <c r="A35" s="122" t="s">
        <v>129</v>
      </c>
      <c r="B35" s="19" t="s">
        <v>2</v>
      </c>
      <c r="C35" s="67"/>
      <c r="D35" s="17"/>
      <c r="E35" s="85"/>
      <c r="F35" s="38">
        <f>10*LOG(F32/(C32+C34+I32))</f>
        <v>-0.17587274272821588</v>
      </c>
      <c r="G35" s="22">
        <f>10*LOG(G32/(D32+D34+J32))</f>
        <v>-0.3142610726019045</v>
      </c>
      <c r="H35" s="109">
        <f>10*LOG(H32/(E32+E34+K32))</f>
        <v>-0.39185579759947342</v>
      </c>
      <c r="I35" s="38">
        <f>10*LOG(I32/(C32+C34+F32))</f>
        <v>-3.3185536606771802</v>
      </c>
      <c r="J35" s="22">
        <f>10*LOG(J32/(D32+D34+G32))</f>
        <v>-3.4224414305742412</v>
      </c>
      <c r="K35" s="109">
        <f>10*LOG(K32/(E32+E34+H32))</f>
        <v>-3.4810506474985106</v>
      </c>
      <c r="L35" s="98"/>
      <c r="M35" s="96"/>
      <c r="N35" s="171"/>
      <c r="O35" s="38"/>
      <c r="P35" s="22"/>
      <c r="Q35" s="109"/>
      <c r="R35" s="38"/>
      <c r="S35" s="22"/>
      <c r="T35" s="109"/>
      <c r="U35" s="21"/>
      <c r="V35" s="21"/>
      <c r="W35" s="171"/>
      <c r="X35" s="21"/>
      <c r="Y35" s="21"/>
      <c r="Z35" s="171"/>
      <c r="AA35" s="20" t="s">
        <v>130</v>
      </c>
    </row>
    <row r="36" spans="1:30" ht="15">
      <c r="A36" s="122" t="s">
        <v>143</v>
      </c>
      <c r="B36" s="19" t="s">
        <v>98</v>
      </c>
      <c r="C36" s="61"/>
      <c r="D36" s="23"/>
      <c r="E36" s="85"/>
      <c r="F36" s="38">
        <f>C11+F12+10*LOG(C5/15)</f>
        <v>-91.429100130080556</v>
      </c>
      <c r="G36" s="22">
        <f>D11+G12+10*LOG(D5/15)</f>
        <v>-91.429100130080556</v>
      </c>
      <c r="H36" s="109">
        <f>E11+H12+10*LOG(E5/15)</f>
        <v>-91.429100130080556</v>
      </c>
      <c r="I36" s="38">
        <f>C11+I12+10*LOG(C5/15)</f>
        <v>-93.309100130080566</v>
      </c>
      <c r="J36" s="22">
        <f>D11+J12+10*LOG(D5/15)</f>
        <v>-93.309100130080566</v>
      </c>
      <c r="K36" s="109">
        <f>E11+K12+10*LOG(E5/15)</f>
        <v>-93.309100130080566</v>
      </c>
      <c r="L36" s="38"/>
      <c r="M36" s="22"/>
      <c r="N36" s="171"/>
      <c r="O36" s="38"/>
      <c r="P36" s="22"/>
      <c r="Q36" s="109"/>
      <c r="R36" s="38"/>
      <c r="S36" s="22"/>
      <c r="T36" s="109"/>
      <c r="U36" s="23"/>
      <c r="V36" s="23"/>
      <c r="W36" s="167"/>
      <c r="X36" s="23"/>
      <c r="Y36" s="23"/>
      <c r="Z36" s="167"/>
      <c r="AA36" s="123" t="s">
        <v>49</v>
      </c>
      <c r="AC36"/>
      <c r="AD36"/>
    </row>
    <row r="37" spans="1:30">
      <c r="A37" s="62" t="s">
        <v>99</v>
      </c>
      <c r="B37" s="19" t="s">
        <v>100</v>
      </c>
      <c r="C37" s="265">
        <f>10*LOG((C32+F32+I32)*10^-9)+10*LOG(MAX(C7,C6,12*C10*C8/C5))</f>
        <v>-59.431125214479849</v>
      </c>
      <c r="D37" s="266">
        <f t="shared" ref="D37:E37" si="4">10*LOG((D32+G32+J32)*10^-9)+10*LOG(MAX(D7,D6,12*D10*D8/D5))</f>
        <v>-59.431125214479849</v>
      </c>
      <c r="E37" s="266">
        <f t="shared" si="4"/>
        <v>-59.431125214479849</v>
      </c>
      <c r="F37" s="38"/>
      <c r="G37" s="22"/>
      <c r="H37" s="109"/>
      <c r="I37" s="38"/>
      <c r="J37" s="22"/>
      <c r="K37" s="109"/>
      <c r="L37" s="38"/>
      <c r="M37" s="22"/>
      <c r="N37" s="171"/>
      <c r="O37" s="38"/>
      <c r="P37" s="22"/>
      <c r="Q37" s="109"/>
      <c r="R37" s="38"/>
      <c r="S37" s="22"/>
      <c r="T37" s="109"/>
      <c r="U37" s="23"/>
      <c r="V37" s="23"/>
      <c r="W37" s="167"/>
      <c r="X37" s="23"/>
      <c r="Y37" s="23"/>
      <c r="Z37" s="167"/>
      <c r="AA37" s="50" t="s">
        <v>39</v>
      </c>
      <c r="AC37"/>
      <c r="AD37"/>
    </row>
    <row r="38" spans="1:30">
      <c r="A38" s="84" t="s">
        <v>67</v>
      </c>
      <c r="B38" s="85" t="s">
        <v>2</v>
      </c>
      <c r="C38" s="61"/>
      <c r="D38" s="23"/>
      <c r="E38" s="85"/>
      <c r="F38" s="38"/>
      <c r="G38" s="22"/>
      <c r="H38" s="109"/>
      <c r="I38" s="38"/>
      <c r="J38" s="22"/>
      <c r="K38" s="109"/>
      <c r="L38" s="38"/>
      <c r="M38" s="22"/>
      <c r="N38" s="171"/>
      <c r="O38" s="108">
        <f>(O18-O19)/2</f>
        <v>-5.4499999999999957</v>
      </c>
      <c r="P38" s="171">
        <f>(P18-P19)/2</f>
        <v>-6.3000000000000043</v>
      </c>
      <c r="Q38" s="109">
        <f>(Q18-Q19)/2</f>
        <v>-6.3999999999999986</v>
      </c>
      <c r="R38" s="108"/>
      <c r="S38" s="171"/>
      <c r="T38" s="109"/>
      <c r="U38" s="23"/>
      <c r="V38" s="23"/>
      <c r="W38" s="167"/>
      <c r="X38" s="23"/>
      <c r="Y38" s="23"/>
      <c r="Z38" s="167"/>
      <c r="AA38" s="194" t="s">
        <v>88</v>
      </c>
      <c r="AC38"/>
      <c r="AD38"/>
    </row>
    <row r="39" spans="1:30">
      <c r="A39" s="18" t="s">
        <v>74</v>
      </c>
      <c r="B39" s="19" t="s">
        <v>2</v>
      </c>
      <c r="C39" s="61"/>
      <c r="D39" s="23"/>
      <c r="E39" s="85"/>
      <c r="F39" s="38"/>
      <c r="G39" s="22"/>
      <c r="H39" s="109"/>
      <c r="I39" s="38"/>
      <c r="J39" s="22"/>
      <c r="K39" s="109"/>
      <c r="L39" s="38"/>
      <c r="M39" s="22"/>
      <c r="N39" s="171"/>
      <c r="O39" s="108"/>
      <c r="P39" s="171"/>
      <c r="Q39" s="109"/>
      <c r="R39" s="100">
        <f>(R24+R25)/2</f>
        <v>5</v>
      </c>
      <c r="S39" s="21">
        <f>(S24+S25)/2</f>
        <v>5</v>
      </c>
      <c r="T39" s="109">
        <f>(T24+T25)/2</f>
        <v>5</v>
      </c>
      <c r="U39" s="23"/>
      <c r="V39" s="23"/>
      <c r="W39" s="167"/>
      <c r="X39" s="23"/>
      <c r="Y39" s="23"/>
      <c r="Z39" s="167"/>
      <c r="AA39" s="50" t="s">
        <v>76</v>
      </c>
      <c r="AC39"/>
      <c r="AD39"/>
    </row>
    <row r="40" spans="1:30" ht="16" thickBot="1">
      <c r="A40" s="156" t="s">
        <v>108</v>
      </c>
      <c r="B40" s="199" t="s">
        <v>98</v>
      </c>
      <c r="C40" s="116"/>
      <c r="D40" s="63"/>
      <c r="E40" s="213"/>
      <c r="F40" s="48">
        <f>10*LOG(F32/(C32+I32+C34))</f>
        <v>-0.17587274272821588</v>
      </c>
      <c r="G40" s="66">
        <f>10*LOG(G32/(D32+J32+D34))</f>
        <v>-0.3142610726019045</v>
      </c>
      <c r="H40" s="229">
        <f>10*LOG(H32/(E32+K32+E34))</f>
        <v>-0.39185579759947237</v>
      </c>
      <c r="I40" s="48">
        <f>10*LOG(I32/(C32+F32+C34))</f>
        <v>-3.3185536606771802</v>
      </c>
      <c r="J40" s="66">
        <f>10*LOG(J32/(D32+G32+D34))</f>
        <v>-3.4224414305742403</v>
      </c>
      <c r="K40" s="229">
        <f>10*LOG(K32/(E32+H32+E34))</f>
        <v>-3.4810506474985106</v>
      </c>
      <c r="L40" s="48"/>
      <c r="M40" s="66"/>
      <c r="N40" s="239"/>
      <c r="O40" s="48"/>
      <c r="P40" s="66"/>
      <c r="Q40" s="229"/>
      <c r="R40" s="48"/>
      <c r="S40" s="66"/>
      <c r="T40" s="229"/>
      <c r="U40" s="63"/>
      <c r="V40" s="63"/>
      <c r="W40" s="219"/>
      <c r="X40" s="63"/>
      <c r="Y40" s="63"/>
      <c r="Z40" s="219"/>
      <c r="AA40" s="149" t="s">
        <v>80</v>
      </c>
      <c r="AC40"/>
      <c r="AD40"/>
    </row>
    <row r="41" spans="1:30">
      <c r="A41" s="144"/>
      <c r="B41" s="23"/>
      <c r="I41" s="22"/>
      <c r="J41" s="22"/>
      <c r="K41" s="171"/>
      <c r="L41" s="22"/>
      <c r="M41" s="22"/>
      <c r="N41" s="171"/>
      <c r="O41" s="22"/>
      <c r="P41" s="22"/>
      <c r="Q41" s="171"/>
      <c r="R41" s="22"/>
      <c r="S41" s="22"/>
      <c r="T41" s="171"/>
      <c r="U41" s="23"/>
      <c r="V41" s="23"/>
      <c r="W41" s="167"/>
      <c r="X41" s="23"/>
      <c r="Y41" s="23"/>
      <c r="Z41" s="167"/>
      <c r="AC41"/>
      <c r="AD41"/>
    </row>
    <row r="42" spans="1:30" ht="14" thickBot="1">
      <c r="B42" s="17"/>
      <c r="C42" s="17"/>
      <c r="D42" s="17"/>
      <c r="E42" s="167"/>
      <c r="F42" s="17"/>
      <c r="G42" s="27"/>
      <c r="H42" s="230"/>
      <c r="I42" s="27"/>
      <c r="J42" s="27"/>
      <c r="K42" s="230"/>
      <c r="L42" s="27"/>
      <c r="M42" s="27"/>
      <c r="N42" s="230"/>
      <c r="O42" s="27"/>
      <c r="P42" s="27"/>
      <c r="Q42" s="230"/>
      <c r="R42" s="27"/>
      <c r="S42" s="27"/>
      <c r="T42" s="230"/>
      <c r="U42" s="17"/>
      <c r="V42" s="17"/>
      <c r="W42" s="167"/>
      <c r="X42" s="17"/>
      <c r="Y42" s="17"/>
      <c r="Z42" s="167"/>
    </row>
    <row r="43" spans="1:30" ht="14" thickBot="1">
      <c r="A43" s="8" t="s">
        <v>19</v>
      </c>
      <c r="B43" s="24"/>
      <c r="C43" s="280" t="s">
        <v>33</v>
      </c>
      <c r="D43" s="281"/>
      <c r="E43" s="281"/>
      <c r="F43" s="282"/>
      <c r="G43" s="282"/>
      <c r="H43" s="282"/>
      <c r="I43" s="282"/>
      <c r="J43" s="282"/>
      <c r="K43" s="274"/>
      <c r="L43" s="278" t="s">
        <v>36</v>
      </c>
      <c r="M43" s="273"/>
      <c r="N43" s="273"/>
      <c r="O43" s="273"/>
      <c r="P43" s="273"/>
      <c r="Q43" s="273"/>
      <c r="R43" s="273"/>
      <c r="S43" s="273"/>
      <c r="T43" s="274"/>
      <c r="U43" s="142"/>
      <c r="V43" s="11"/>
      <c r="W43" s="248"/>
      <c r="X43" s="11"/>
      <c r="Y43" s="11"/>
      <c r="Z43" s="258"/>
      <c r="AA43" s="12" t="s">
        <v>0</v>
      </c>
    </row>
    <row r="44" spans="1:30">
      <c r="A44" s="25"/>
      <c r="B44" s="19"/>
      <c r="C44" s="275" t="s">
        <v>34</v>
      </c>
      <c r="D44" s="276"/>
      <c r="E44" s="277"/>
      <c r="F44" s="275" t="s">
        <v>35</v>
      </c>
      <c r="G44" s="279"/>
      <c r="H44" s="277"/>
      <c r="I44" s="275" t="s">
        <v>56</v>
      </c>
      <c r="J44" s="276"/>
      <c r="K44" s="277"/>
      <c r="L44" s="186"/>
      <c r="M44" s="187"/>
      <c r="N44" s="240"/>
      <c r="O44" s="186"/>
      <c r="P44" s="187"/>
      <c r="Q44" s="240"/>
      <c r="R44" s="186"/>
      <c r="S44" s="187"/>
      <c r="T44" s="240"/>
      <c r="U44" s="18"/>
      <c r="Z44" s="214"/>
      <c r="AA44" s="80"/>
    </row>
    <row r="45" spans="1:30">
      <c r="A45" s="25"/>
      <c r="B45" s="19"/>
      <c r="C45" s="95" t="s">
        <v>50</v>
      </c>
      <c r="D45" s="6" t="s">
        <v>51</v>
      </c>
      <c r="E45" s="206" t="s">
        <v>81</v>
      </c>
      <c r="F45" s="95" t="s">
        <v>50</v>
      </c>
      <c r="G45" s="6" t="s">
        <v>51</v>
      </c>
      <c r="H45" s="206" t="s">
        <v>81</v>
      </c>
      <c r="I45" s="95" t="s">
        <v>50</v>
      </c>
      <c r="J45" s="6" t="s">
        <v>51</v>
      </c>
      <c r="K45" s="206" t="s">
        <v>81</v>
      </c>
      <c r="L45" s="95" t="s">
        <v>50</v>
      </c>
      <c r="M45" s="6" t="s">
        <v>51</v>
      </c>
      <c r="N45" s="206" t="s">
        <v>81</v>
      </c>
      <c r="O45" s="95" t="s">
        <v>50</v>
      </c>
      <c r="P45" s="6" t="s">
        <v>51</v>
      </c>
      <c r="Q45" s="206" t="s">
        <v>81</v>
      </c>
      <c r="R45" s="95" t="s">
        <v>50</v>
      </c>
      <c r="S45" s="6" t="s">
        <v>51</v>
      </c>
      <c r="T45" s="206" t="s">
        <v>81</v>
      </c>
      <c r="U45" s="18"/>
      <c r="Z45" s="214"/>
      <c r="AA45" s="80"/>
    </row>
    <row r="46" spans="1:30">
      <c r="A46" s="13" t="s">
        <v>89</v>
      </c>
      <c r="B46" s="79" t="s">
        <v>4</v>
      </c>
      <c r="C46" s="113">
        <v>5.65</v>
      </c>
      <c r="D46" s="22">
        <f>$C46</f>
        <v>5.65</v>
      </c>
      <c r="E46" s="109">
        <v>6</v>
      </c>
      <c r="F46" s="18"/>
      <c r="H46" s="214"/>
      <c r="I46" s="18"/>
      <c r="K46" s="214"/>
      <c r="L46" s="67"/>
      <c r="M46" s="17"/>
      <c r="N46" s="85"/>
      <c r="O46" s="67"/>
      <c r="P46" s="17"/>
      <c r="Q46" s="85"/>
      <c r="R46" s="67"/>
      <c r="S46" s="17"/>
      <c r="T46" s="85"/>
      <c r="U46" s="18"/>
      <c r="Z46" s="214"/>
      <c r="AA46" s="80"/>
    </row>
    <row r="47" spans="1:30">
      <c r="A47" s="195" t="s">
        <v>156</v>
      </c>
      <c r="B47" s="79" t="s">
        <v>4</v>
      </c>
      <c r="C47" s="113">
        <v>5.65</v>
      </c>
      <c r="D47" s="22">
        <f>$C47</f>
        <v>5.65</v>
      </c>
      <c r="E47" s="109">
        <v>6</v>
      </c>
      <c r="F47" s="18"/>
      <c r="H47" s="214"/>
      <c r="I47" s="18"/>
      <c r="K47" s="214"/>
      <c r="L47" s="67"/>
      <c r="M47" s="17"/>
      <c r="N47" s="85"/>
      <c r="O47" s="67"/>
      <c r="P47" s="17"/>
      <c r="Q47" s="85"/>
      <c r="R47" s="67"/>
      <c r="S47" s="17"/>
      <c r="T47" s="85"/>
      <c r="U47" s="18"/>
      <c r="Z47" s="214"/>
      <c r="AA47" s="80"/>
    </row>
    <row r="48" spans="1:30">
      <c r="A48" s="13" t="s">
        <v>127</v>
      </c>
      <c r="B48" s="79" t="s">
        <v>4</v>
      </c>
      <c r="C48" s="18"/>
      <c r="E48" s="214"/>
      <c r="F48" s="113">
        <v>0.3</v>
      </c>
      <c r="G48" s="22">
        <f>$F48</f>
        <v>0.3</v>
      </c>
      <c r="H48" s="109">
        <f>$F48</f>
        <v>0.3</v>
      </c>
      <c r="I48" s="113">
        <v>0.3</v>
      </c>
      <c r="J48" s="22">
        <f>$F48</f>
        <v>0.3</v>
      </c>
      <c r="K48" s="109">
        <f>$F48</f>
        <v>0.3</v>
      </c>
      <c r="L48" s="67"/>
      <c r="M48" s="17"/>
      <c r="N48" s="85"/>
      <c r="O48" s="67"/>
      <c r="P48" s="17"/>
      <c r="Q48" s="85"/>
      <c r="R48" s="67"/>
      <c r="S48" s="17"/>
      <c r="T48" s="85"/>
      <c r="U48" s="18"/>
      <c r="Z48" s="214"/>
      <c r="AA48" s="43" t="s">
        <v>60</v>
      </c>
    </row>
    <row r="49" spans="1:27">
      <c r="A49" s="195" t="s">
        <v>157</v>
      </c>
      <c r="B49" s="188" t="s">
        <v>4</v>
      </c>
      <c r="C49" s="18"/>
      <c r="E49" s="214"/>
      <c r="F49" s="113">
        <v>0.3</v>
      </c>
      <c r="G49" s="22">
        <f>$F49</f>
        <v>0.3</v>
      </c>
      <c r="H49" s="109">
        <f>$F49</f>
        <v>0.3</v>
      </c>
      <c r="I49" s="113">
        <v>0.3</v>
      </c>
      <c r="J49" s="22">
        <f>$F49</f>
        <v>0.3</v>
      </c>
      <c r="K49" s="109">
        <f>$F49</f>
        <v>0.3</v>
      </c>
      <c r="L49" s="67"/>
      <c r="M49" s="17"/>
      <c r="N49" s="85"/>
      <c r="O49" s="67"/>
      <c r="P49" s="17"/>
      <c r="Q49" s="85"/>
      <c r="R49" s="67"/>
      <c r="S49" s="17"/>
      <c r="T49" s="85"/>
      <c r="U49" s="18"/>
      <c r="Z49" s="214"/>
      <c r="AA49" s="43" t="s">
        <v>60</v>
      </c>
    </row>
    <row r="50" spans="1:27">
      <c r="A50" s="72" t="s">
        <v>109</v>
      </c>
      <c r="B50" s="79" t="s">
        <v>4</v>
      </c>
      <c r="C50" s="124"/>
      <c r="D50" s="126"/>
      <c r="E50" s="125"/>
      <c r="F50" s="124"/>
      <c r="G50" s="126"/>
      <c r="H50" s="125"/>
      <c r="I50" s="124"/>
      <c r="J50" s="126"/>
      <c r="K50" s="125"/>
      <c r="L50" s="137">
        <v>3.5</v>
      </c>
      <c r="M50" s="60">
        <f>$L50</f>
        <v>3.5</v>
      </c>
      <c r="N50" s="125">
        <f>$L50</f>
        <v>3.5</v>
      </c>
      <c r="O50" s="124"/>
      <c r="P50" s="126"/>
      <c r="Q50" s="125"/>
      <c r="R50" s="124"/>
      <c r="S50" s="126"/>
      <c r="T50" s="125"/>
      <c r="U50" s="124"/>
      <c r="V50" s="126"/>
      <c r="W50" s="126"/>
      <c r="X50" s="126"/>
      <c r="Y50" s="126"/>
      <c r="Z50" s="125"/>
      <c r="AA50" s="94" t="s">
        <v>131</v>
      </c>
    </row>
    <row r="51" spans="1:27">
      <c r="A51" s="84" t="s">
        <v>68</v>
      </c>
      <c r="B51" s="148" t="s">
        <v>4</v>
      </c>
      <c r="C51" s="141"/>
      <c r="D51" s="60"/>
      <c r="E51" s="125"/>
      <c r="F51" s="141"/>
      <c r="G51" s="60"/>
      <c r="H51" s="125"/>
      <c r="I51" s="141"/>
      <c r="J51" s="60"/>
      <c r="K51" s="125"/>
      <c r="L51" s="141"/>
      <c r="M51" s="60"/>
      <c r="N51" s="125"/>
      <c r="O51" s="124">
        <f>-O38</f>
        <v>5.4499999999999957</v>
      </c>
      <c r="P51" s="126">
        <f>-P38</f>
        <v>6.3000000000000043</v>
      </c>
      <c r="Q51" s="125">
        <f>-Q38</f>
        <v>6.3999999999999986</v>
      </c>
      <c r="R51" s="124"/>
      <c r="S51" s="126"/>
      <c r="T51" s="125"/>
      <c r="U51" s="141"/>
      <c r="V51" s="60"/>
      <c r="W51" s="126"/>
      <c r="X51" s="60"/>
      <c r="Y51" s="60"/>
      <c r="Z51" s="125"/>
      <c r="AA51" s="150" t="s">
        <v>69</v>
      </c>
    </row>
    <row r="52" spans="1:27" ht="14" thickBot="1">
      <c r="A52" s="146" t="s">
        <v>77</v>
      </c>
      <c r="B52" s="147" t="s">
        <v>4</v>
      </c>
      <c r="C52" s="64"/>
      <c r="D52" s="86"/>
      <c r="E52" s="215"/>
      <c r="F52" s="64"/>
      <c r="G52" s="86"/>
      <c r="H52" s="215"/>
      <c r="I52" s="64"/>
      <c r="J52" s="86"/>
      <c r="K52" s="215"/>
      <c r="L52" s="64"/>
      <c r="M52" s="86"/>
      <c r="N52" s="215"/>
      <c r="O52" s="64"/>
      <c r="P52" s="65"/>
      <c r="Q52" s="229"/>
      <c r="R52" s="64">
        <f>(R25-R24)/2</f>
        <v>15</v>
      </c>
      <c r="S52" s="86">
        <f>(S25-S24)/2</f>
        <v>15</v>
      </c>
      <c r="T52" s="215">
        <f>(T25-T24)/2</f>
        <v>15</v>
      </c>
      <c r="U52" s="64"/>
      <c r="V52" s="86"/>
      <c r="W52" s="249"/>
      <c r="X52" s="86"/>
      <c r="Y52" s="86"/>
      <c r="Z52" s="215"/>
      <c r="AA52" s="149" t="s">
        <v>75</v>
      </c>
    </row>
    <row r="53" spans="1:27">
      <c r="A53" s="119"/>
      <c r="C53" s="60"/>
      <c r="D53" s="60"/>
      <c r="E53" s="126"/>
      <c r="F53" s="60"/>
      <c r="G53" s="60"/>
      <c r="H53" s="126"/>
      <c r="I53" s="60"/>
      <c r="J53" s="60"/>
      <c r="K53" s="126"/>
      <c r="L53" s="60"/>
      <c r="M53" s="60"/>
      <c r="N53" s="126"/>
      <c r="O53" s="60"/>
      <c r="P53" s="60"/>
      <c r="Q53" s="126"/>
      <c r="R53" s="60"/>
      <c r="S53" s="60"/>
      <c r="T53" s="126"/>
      <c r="U53" s="60"/>
      <c r="V53" s="60"/>
      <c r="W53" s="126"/>
      <c r="X53" s="60"/>
      <c r="Y53" s="60"/>
      <c r="Z53" s="126"/>
    </row>
    <row r="54" spans="1:27" ht="14" thickBot="1">
      <c r="A54" s="53"/>
      <c r="B54" s="17"/>
      <c r="C54" s="17"/>
      <c r="D54" s="17"/>
      <c r="E54" s="167"/>
      <c r="F54" s="17"/>
      <c r="G54" s="17"/>
      <c r="H54" s="167"/>
      <c r="I54" s="17"/>
      <c r="J54" s="17"/>
      <c r="K54" s="167"/>
      <c r="L54" s="17"/>
      <c r="M54" s="17"/>
      <c r="N54" s="167"/>
      <c r="O54" s="17"/>
      <c r="P54" s="17"/>
      <c r="Q54" s="167"/>
      <c r="R54" s="17"/>
      <c r="S54" s="17"/>
      <c r="T54" s="167"/>
      <c r="U54" s="17"/>
      <c r="V54" s="17"/>
      <c r="W54" s="167"/>
      <c r="X54" s="17"/>
      <c r="Y54" s="17"/>
      <c r="Z54" s="167"/>
    </row>
    <row r="55" spans="1:27" ht="14" thickBot="1">
      <c r="A55" s="8" t="s">
        <v>20</v>
      </c>
      <c r="B55" s="10"/>
      <c r="C55" s="272" t="s">
        <v>33</v>
      </c>
      <c r="D55" s="273"/>
      <c r="E55" s="273"/>
      <c r="F55" s="273"/>
      <c r="G55" s="273"/>
      <c r="H55" s="273"/>
      <c r="I55" s="273"/>
      <c r="J55" s="273"/>
      <c r="K55" s="235"/>
      <c r="L55" s="278" t="s">
        <v>36</v>
      </c>
      <c r="M55" s="273"/>
      <c r="N55" s="273"/>
      <c r="O55" s="273"/>
      <c r="P55" s="273"/>
      <c r="Q55" s="273"/>
      <c r="R55" s="273"/>
      <c r="S55" s="273"/>
      <c r="T55" s="274"/>
      <c r="U55" s="272" t="s">
        <v>16</v>
      </c>
      <c r="V55" s="273"/>
      <c r="W55" s="274"/>
      <c r="X55" s="130"/>
      <c r="Y55" s="68"/>
      <c r="Z55" s="244"/>
      <c r="AA55" s="52" t="s">
        <v>0</v>
      </c>
    </row>
    <row r="56" spans="1:27">
      <c r="A56" s="25"/>
      <c r="B56" s="17"/>
      <c r="C56" s="275" t="s">
        <v>34</v>
      </c>
      <c r="D56" s="276"/>
      <c r="E56" s="277"/>
      <c r="F56" s="275" t="s">
        <v>35</v>
      </c>
      <c r="G56" s="279"/>
      <c r="H56" s="277"/>
      <c r="I56" s="275" t="s">
        <v>56</v>
      </c>
      <c r="J56" s="276"/>
      <c r="K56" s="277"/>
      <c r="L56" s="186"/>
      <c r="M56" s="187"/>
      <c r="N56" s="240"/>
      <c r="O56" s="186"/>
      <c r="P56" s="187"/>
      <c r="Q56" s="240"/>
      <c r="R56" s="186"/>
      <c r="S56" s="187"/>
      <c r="T56" s="240"/>
      <c r="U56" s="78"/>
      <c r="V56" s="164"/>
      <c r="W56" s="250"/>
      <c r="X56" s="131"/>
      <c r="Y56" s="16"/>
      <c r="Z56" s="243"/>
      <c r="AA56" s="14"/>
    </row>
    <row r="57" spans="1:27">
      <c r="A57" s="25"/>
      <c r="B57" s="17"/>
      <c r="C57" s="95" t="s">
        <v>50</v>
      </c>
      <c r="D57" s="6" t="s">
        <v>51</v>
      </c>
      <c r="E57" s="206" t="s">
        <v>81</v>
      </c>
      <c r="F57" s="95" t="s">
        <v>50</v>
      </c>
      <c r="G57" s="6" t="s">
        <v>51</v>
      </c>
      <c r="H57" s="206" t="s">
        <v>81</v>
      </c>
      <c r="I57" s="95" t="s">
        <v>50</v>
      </c>
      <c r="J57" s="6" t="s">
        <v>51</v>
      </c>
      <c r="K57" s="206" t="s">
        <v>81</v>
      </c>
      <c r="L57" s="95" t="s">
        <v>50</v>
      </c>
      <c r="M57" s="6" t="s">
        <v>51</v>
      </c>
      <c r="N57" s="206" t="s">
        <v>81</v>
      </c>
      <c r="O57" s="95" t="s">
        <v>50</v>
      </c>
      <c r="P57" s="6" t="s">
        <v>51</v>
      </c>
      <c r="Q57" s="206" t="s">
        <v>81</v>
      </c>
      <c r="R57" s="95" t="s">
        <v>50</v>
      </c>
      <c r="S57" s="6" t="s">
        <v>51</v>
      </c>
      <c r="T57" s="206" t="s">
        <v>81</v>
      </c>
      <c r="U57" s="95" t="s">
        <v>50</v>
      </c>
      <c r="V57" s="6" t="s">
        <v>51</v>
      </c>
      <c r="W57" s="206" t="s">
        <v>81</v>
      </c>
      <c r="X57" s="95"/>
      <c r="Y57" s="16"/>
      <c r="Z57" s="243"/>
      <c r="AA57" s="14"/>
    </row>
    <row r="58" spans="1:27" ht="12.75" customHeight="1">
      <c r="A58" s="54"/>
      <c r="B58" s="23"/>
      <c r="C58" s="61"/>
      <c r="D58" s="23"/>
      <c r="E58" s="85"/>
      <c r="F58" s="61"/>
      <c r="G58" s="23"/>
      <c r="H58" s="85"/>
      <c r="I58" s="61"/>
      <c r="J58" s="23"/>
      <c r="K58" s="85"/>
      <c r="L58" s="61"/>
      <c r="M58" s="23"/>
      <c r="N58" s="85"/>
      <c r="O58" s="61"/>
      <c r="P58" s="23"/>
      <c r="Q58" s="85"/>
      <c r="R58" s="61"/>
      <c r="S58" s="23"/>
      <c r="T58" s="85"/>
      <c r="U58" s="110"/>
      <c r="V58" s="35"/>
      <c r="W58" s="251"/>
      <c r="X58" s="110"/>
      <c r="Y58" s="35"/>
      <c r="Z58" s="251"/>
      <c r="AA58" s="46"/>
    </row>
    <row r="59" spans="1:27">
      <c r="A59" s="28" t="s">
        <v>132</v>
      </c>
      <c r="B59" s="29" t="s">
        <v>3</v>
      </c>
      <c r="C59" s="97">
        <f>C34/(C32+C34+I32)</f>
        <v>3.9500041976175231E-2</v>
      </c>
      <c r="D59" s="165">
        <f>D34/(D32+D34+J32)</f>
        <v>6.9623960505420024E-2</v>
      </c>
      <c r="E59" s="216">
        <f>E34/(E32+E34+K32)</f>
        <v>8.609922685905684E-2</v>
      </c>
      <c r="F59" s="97">
        <v>1</v>
      </c>
      <c r="G59" s="165">
        <v>1</v>
      </c>
      <c r="H59" s="216">
        <v>1</v>
      </c>
      <c r="I59" s="97">
        <f>-I32/(C32+C34+I32)</f>
        <v>-0.6228919607002672</v>
      </c>
      <c r="J59" s="165">
        <f>-J32/(D32+D34+J32)</f>
        <v>-0.60335635685155675</v>
      </c>
      <c r="K59" s="216">
        <f>-K32/(E32+E34+K32)</f>
        <v>-0.59267201389417645</v>
      </c>
      <c r="L59" s="30"/>
      <c r="M59" s="151"/>
      <c r="N59" s="231"/>
      <c r="O59" s="30"/>
      <c r="P59" s="151"/>
      <c r="Q59" s="231"/>
      <c r="R59" s="30"/>
      <c r="S59" s="151"/>
      <c r="T59" s="231"/>
      <c r="U59" s="39"/>
      <c r="V59" s="92"/>
      <c r="W59" s="223"/>
      <c r="X59" s="30"/>
      <c r="Y59" s="151"/>
      <c r="Z59" s="231"/>
      <c r="AA59" s="46" t="s">
        <v>58</v>
      </c>
    </row>
    <row r="60" spans="1:27">
      <c r="A60" s="31" t="s">
        <v>133</v>
      </c>
      <c r="B60" s="29" t="s">
        <v>2</v>
      </c>
      <c r="C60" s="97">
        <f>C$47*C59</f>
        <v>0.22317523716539006</v>
      </c>
      <c r="D60" s="165">
        <f>D$47*D59</f>
        <v>0.39337537685562318</v>
      </c>
      <c r="E60" s="216">
        <f>E$47*E59</f>
        <v>0.51659536115434102</v>
      </c>
      <c r="F60" s="97">
        <f t="shared" ref="F60:K60" si="5">F$49*F59</f>
        <v>0.3</v>
      </c>
      <c r="G60" s="165">
        <f t="shared" si="5"/>
        <v>0.3</v>
      </c>
      <c r="H60" s="216">
        <f t="shared" si="5"/>
        <v>0.3</v>
      </c>
      <c r="I60" s="97">
        <f t="shared" si="5"/>
        <v>-0.18686758821008015</v>
      </c>
      <c r="J60" s="165">
        <f t="shared" si="5"/>
        <v>-0.18100690705546701</v>
      </c>
      <c r="K60" s="216">
        <f t="shared" si="5"/>
        <v>-0.17780160416825294</v>
      </c>
      <c r="L60" s="30"/>
      <c r="M60" s="151"/>
      <c r="N60" s="231"/>
      <c r="O60" s="30"/>
      <c r="P60" s="151"/>
      <c r="Q60" s="231"/>
      <c r="R60" s="30"/>
      <c r="S60" s="151"/>
      <c r="T60" s="231"/>
      <c r="U60" s="133">
        <f>SQRT(SUMSQ(C60,F60,I60))</f>
        <v>0.41800320813036851</v>
      </c>
      <c r="V60" s="176">
        <f>SQRT(SUMSQ(D60,G60,J60))</f>
        <v>0.52678998426136581</v>
      </c>
      <c r="W60" s="237">
        <f>SQRT(SUMSQ(E60,H60,K60))</f>
        <v>0.62328498907882268</v>
      </c>
      <c r="X60" s="111"/>
      <c r="Y60" s="189"/>
      <c r="Z60" s="259"/>
      <c r="AA60" s="46" t="s">
        <v>134</v>
      </c>
    </row>
    <row r="61" spans="1:27">
      <c r="A61" s="136"/>
      <c r="B61" s="23"/>
      <c r="C61" s="33"/>
      <c r="D61" s="34"/>
      <c r="E61" s="121"/>
      <c r="F61" s="33"/>
      <c r="G61" s="34"/>
      <c r="H61" s="121"/>
      <c r="I61" s="33"/>
      <c r="J61" s="34"/>
      <c r="K61" s="121"/>
      <c r="L61" s="33"/>
      <c r="M61" s="34"/>
      <c r="N61" s="121"/>
      <c r="O61" s="33"/>
      <c r="P61" s="34"/>
      <c r="Q61" s="121"/>
      <c r="R61" s="33"/>
      <c r="S61" s="34"/>
      <c r="T61" s="121"/>
      <c r="U61" s="114"/>
      <c r="V61" s="27"/>
      <c r="W61" s="221"/>
      <c r="X61" s="110"/>
      <c r="Y61" s="35"/>
      <c r="Z61" s="251"/>
      <c r="AA61" s="46"/>
    </row>
    <row r="62" spans="1:27">
      <c r="A62" s="32"/>
      <c r="B62" s="23"/>
      <c r="C62" s="33"/>
      <c r="D62" s="34"/>
      <c r="E62" s="121"/>
      <c r="F62" s="33"/>
      <c r="G62" s="34"/>
      <c r="H62" s="121"/>
      <c r="I62" s="33"/>
      <c r="J62" s="34"/>
      <c r="K62" s="121"/>
      <c r="L62" s="33"/>
      <c r="M62" s="34"/>
      <c r="N62" s="121"/>
      <c r="O62" s="33"/>
      <c r="P62" s="34"/>
      <c r="Q62" s="121"/>
      <c r="R62" s="33"/>
      <c r="S62" s="34"/>
      <c r="T62" s="121"/>
      <c r="U62" s="114"/>
      <c r="V62" s="27"/>
      <c r="W62" s="221"/>
      <c r="X62" s="110"/>
      <c r="Y62" s="35"/>
      <c r="Z62" s="251"/>
      <c r="AA62" s="46"/>
    </row>
    <row r="63" spans="1:27">
      <c r="A63" s="28" t="s">
        <v>144</v>
      </c>
      <c r="B63" s="29" t="s">
        <v>3</v>
      </c>
      <c r="C63" s="97">
        <v>1</v>
      </c>
      <c r="D63" s="165">
        <v>1</v>
      </c>
      <c r="E63" s="216">
        <v>1</v>
      </c>
      <c r="F63" s="30">
        <v>1</v>
      </c>
      <c r="G63" s="151">
        <v>1</v>
      </c>
      <c r="H63" s="231">
        <v>1</v>
      </c>
      <c r="I63" s="30">
        <v>0</v>
      </c>
      <c r="J63" s="151">
        <v>0</v>
      </c>
      <c r="K63" s="231">
        <v>0</v>
      </c>
      <c r="L63" s="30"/>
      <c r="M63" s="151"/>
      <c r="N63" s="231"/>
      <c r="O63" s="30"/>
      <c r="P63" s="151"/>
      <c r="Q63" s="231"/>
      <c r="R63" s="30"/>
      <c r="S63" s="151"/>
      <c r="T63" s="231"/>
      <c r="U63" s="39"/>
      <c r="V63" s="92"/>
      <c r="W63" s="223"/>
      <c r="X63" s="30"/>
      <c r="Y63" s="151"/>
      <c r="Z63" s="231"/>
      <c r="AA63" s="46" t="s">
        <v>24</v>
      </c>
    </row>
    <row r="64" spans="1:27">
      <c r="A64" s="31" t="s">
        <v>145</v>
      </c>
      <c r="B64" s="29" t="s">
        <v>2</v>
      </c>
      <c r="C64" s="97">
        <f>C$47*C63</f>
        <v>5.65</v>
      </c>
      <c r="D64" s="165">
        <f>D$47*D63</f>
        <v>5.65</v>
      </c>
      <c r="E64" s="216">
        <f>E$47*E63</f>
        <v>6</v>
      </c>
      <c r="F64" s="97">
        <f t="shared" ref="F64:K64" si="6">F$49*F63</f>
        <v>0.3</v>
      </c>
      <c r="G64" s="165">
        <f t="shared" si="6"/>
        <v>0.3</v>
      </c>
      <c r="H64" s="216">
        <f t="shared" si="6"/>
        <v>0.3</v>
      </c>
      <c r="I64" s="97">
        <f t="shared" si="6"/>
        <v>0</v>
      </c>
      <c r="J64" s="165">
        <f t="shared" si="6"/>
        <v>0</v>
      </c>
      <c r="K64" s="216">
        <f t="shared" si="6"/>
        <v>0</v>
      </c>
      <c r="L64" s="30"/>
      <c r="M64" s="151"/>
      <c r="N64" s="231"/>
      <c r="O64" s="30"/>
      <c r="P64" s="151"/>
      <c r="Q64" s="231"/>
      <c r="R64" s="30"/>
      <c r="S64" s="151"/>
      <c r="T64" s="231"/>
      <c r="U64" s="133">
        <f>SQRT(SUMSQ(C64,F64,I64))</f>
        <v>5.6579589959631207</v>
      </c>
      <c r="V64" s="176">
        <f>SQRT(SUMSQ(D64,G64,J64))</f>
        <v>5.6579589959631207</v>
      </c>
      <c r="W64" s="237">
        <f>SQRT(SUMSQ(E64,H64,K64))</f>
        <v>6.0074953183502364</v>
      </c>
      <c r="X64" s="111"/>
      <c r="Y64" s="189"/>
      <c r="Z64" s="259"/>
      <c r="AA64" s="46" t="s">
        <v>146</v>
      </c>
    </row>
    <row r="65" spans="1:27">
      <c r="A65" s="32"/>
      <c r="B65" s="23"/>
      <c r="C65" s="33"/>
      <c r="D65" s="34"/>
      <c r="E65" s="121"/>
      <c r="F65" s="33"/>
      <c r="G65" s="34"/>
      <c r="H65" s="121"/>
      <c r="I65" s="33"/>
      <c r="J65" s="34"/>
      <c r="K65" s="121"/>
      <c r="L65" s="33"/>
      <c r="M65" s="34"/>
      <c r="N65" s="121"/>
      <c r="O65" s="33"/>
      <c r="P65" s="34"/>
      <c r="Q65" s="121"/>
      <c r="R65" s="33"/>
      <c r="S65" s="34"/>
      <c r="T65" s="121"/>
      <c r="U65" s="114"/>
      <c r="V65" s="27"/>
      <c r="W65" s="221"/>
      <c r="X65" s="110"/>
      <c r="Y65" s="35"/>
      <c r="Z65" s="251"/>
      <c r="AA65" s="46"/>
    </row>
    <row r="66" spans="1:27">
      <c r="A66" s="32"/>
      <c r="B66" s="23"/>
      <c r="C66" s="33"/>
      <c r="D66" s="34"/>
      <c r="E66" s="121"/>
      <c r="F66" s="33"/>
      <c r="G66" s="34"/>
      <c r="H66" s="121"/>
      <c r="I66" s="33"/>
      <c r="J66" s="34"/>
      <c r="K66" s="121"/>
      <c r="L66" s="33"/>
      <c r="M66" s="34"/>
      <c r="N66" s="121"/>
      <c r="O66" s="33"/>
      <c r="P66" s="34"/>
      <c r="Q66" s="121"/>
      <c r="R66" s="33"/>
      <c r="S66" s="34"/>
      <c r="T66" s="121"/>
      <c r="U66" s="114"/>
      <c r="V66" s="27"/>
      <c r="W66" s="221"/>
      <c r="X66" s="110"/>
      <c r="Y66" s="35"/>
      <c r="Z66" s="251"/>
      <c r="AA66" s="46"/>
    </row>
    <row r="67" spans="1:27">
      <c r="A67" s="28" t="s">
        <v>45</v>
      </c>
      <c r="B67" s="29" t="s">
        <v>3</v>
      </c>
      <c r="C67" s="97">
        <v>1</v>
      </c>
      <c r="D67" s="165">
        <v>1</v>
      </c>
      <c r="E67" s="216">
        <v>1</v>
      </c>
      <c r="F67" s="97">
        <f>F32/(C32+F32+I32)</f>
        <v>0.49995128622739182</v>
      </c>
      <c r="G67" s="165">
        <f>G32/(D32+G32+J32)</f>
        <v>0.49995128622739182</v>
      </c>
      <c r="H67" s="216">
        <f>H32/(E32+H32+K32)</f>
        <v>0.49995128622739182</v>
      </c>
      <c r="I67" s="97">
        <f>I32/(C32+F32+I32)</f>
        <v>0.32428561934381739</v>
      </c>
      <c r="J67" s="165">
        <f>J32/(D32+G32+J32)</f>
        <v>0.32428561934381739</v>
      </c>
      <c r="K67" s="216">
        <f>K32/(E32+H32+K32)</f>
        <v>0.32428561934381739</v>
      </c>
      <c r="L67" s="30"/>
      <c r="M67" s="151"/>
      <c r="N67" s="231"/>
      <c r="O67" s="30"/>
      <c r="P67" s="151"/>
      <c r="Q67" s="231"/>
      <c r="R67" s="30"/>
      <c r="S67" s="151"/>
      <c r="T67" s="231"/>
      <c r="U67" s="39"/>
      <c r="V67" s="92"/>
      <c r="W67" s="223"/>
      <c r="X67" s="30"/>
      <c r="Y67" s="151"/>
      <c r="Z67" s="231"/>
      <c r="AA67" s="46" t="s">
        <v>58</v>
      </c>
    </row>
    <row r="68" spans="1:27">
      <c r="A68" s="31" t="s">
        <v>46</v>
      </c>
      <c r="B68" s="29" t="s">
        <v>2</v>
      </c>
      <c r="C68" s="97">
        <f>C$46*C67</f>
        <v>5.65</v>
      </c>
      <c r="D68" s="165">
        <f>D$46*D67</f>
        <v>5.65</v>
      </c>
      <c r="E68" s="216">
        <f>E$46*E67</f>
        <v>6</v>
      </c>
      <c r="F68" s="97">
        <f t="shared" ref="F68:K68" si="7">F$48*F67</f>
        <v>0.14998538586821755</v>
      </c>
      <c r="G68" s="165">
        <f t="shared" si="7"/>
        <v>0.14998538586821755</v>
      </c>
      <c r="H68" s="216">
        <f t="shared" si="7"/>
        <v>0.14998538586821755</v>
      </c>
      <c r="I68" s="97">
        <f t="shared" si="7"/>
        <v>9.7285685803145214E-2</v>
      </c>
      <c r="J68" s="165">
        <f t="shared" si="7"/>
        <v>9.7285685803145214E-2</v>
      </c>
      <c r="K68" s="216">
        <f t="shared" si="7"/>
        <v>9.7285685803145214E-2</v>
      </c>
      <c r="L68" s="30"/>
      <c r="M68" s="151"/>
      <c r="N68" s="231"/>
      <c r="O68" s="30"/>
      <c r="P68" s="151"/>
      <c r="Q68" s="231"/>
      <c r="R68" s="30"/>
      <c r="S68" s="151"/>
      <c r="T68" s="231"/>
      <c r="U68" s="133">
        <f>SQRT(SUMSQ(C68,F68,I68))</f>
        <v>5.6528276216983855</v>
      </c>
      <c r="V68" s="176">
        <f>SQRT(SUMSQ(D68,G68,J68))</f>
        <v>5.6528276216983855</v>
      </c>
      <c r="W68" s="237">
        <f>SQRT(SUMSQ(E68,H68,K68))</f>
        <v>6.0026627525320988</v>
      </c>
      <c r="X68" s="111"/>
      <c r="Y68" s="189"/>
      <c r="Z68" s="259"/>
      <c r="AA68" s="46" t="s">
        <v>32</v>
      </c>
    </row>
    <row r="69" spans="1:27">
      <c r="A69" s="32"/>
      <c r="B69" s="23"/>
      <c r="C69" s="33"/>
      <c r="D69" s="34"/>
      <c r="E69" s="121"/>
      <c r="F69" s="33"/>
      <c r="G69" s="34"/>
      <c r="H69" s="121"/>
      <c r="I69" s="33"/>
      <c r="J69" s="34"/>
      <c r="K69" s="121"/>
      <c r="L69" s="33"/>
      <c r="M69" s="34"/>
      <c r="N69" s="121"/>
      <c r="O69" s="33"/>
      <c r="P69" s="34"/>
      <c r="Q69" s="121"/>
      <c r="R69" s="33"/>
      <c r="S69" s="34"/>
      <c r="T69" s="121"/>
      <c r="U69" s="114"/>
      <c r="V69" s="27"/>
      <c r="W69" s="221"/>
      <c r="X69" s="110"/>
      <c r="Y69" s="35"/>
      <c r="Z69" s="251"/>
      <c r="AA69" s="46"/>
    </row>
    <row r="70" spans="1:27">
      <c r="A70" s="32"/>
      <c r="B70" s="23"/>
      <c r="C70" s="33"/>
      <c r="D70" s="34"/>
      <c r="E70" s="121"/>
      <c r="F70" s="33"/>
      <c r="G70" s="34"/>
      <c r="H70" s="121"/>
      <c r="I70" s="33"/>
      <c r="J70" s="34"/>
      <c r="K70" s="121"/>
      <c r="L70" s="33"/>
      <c r="M70" s="34"/>
      <c r="N70" s="121"/>
      <c r="O70" s="33"/>
      <c r="P70" s="34"/>
      <c r="Q70" s="121"/>
      <c r="R70" s="33"/>
      <c r="S70" s="34"/>
      <c r="T70" s="121"/>
      <c r="U70" s="114"/>
      <c r="V70" s="27"/>
      <c r="W70" s="221"/>
      <c r="X70" s="110"/>
      <c r="Y70" s="35"/>
      <c r="Z70" s="251"/>
      <c r="AA70" s="46"/>
    </row>
    <row r="71" spans="1:27">
      <c r="A71" s="28" t="s">
        <v>135</v>
      </c>
      <c r="B71" s="29" t="s">
        <v>3</v>
      </c>
      <c r="C71" s="97">
        <f>C34/(C32+C34+F32)</f>
        <v>2.9534489283646912E-2</v>
      </c>
      <c r="D71" s="165">
        <f>D34/(D32+D34+G32)</f>
        <v>5.2473579213878824E-2</v>
      </c>
      <c r="E71" s="216">
        <f>E34/(E32+E34+H32)</f>
        <v>6.5174808934157752E-2</v>
      </c>
      <c r="F71" s="267">
        <f>F32/(C32+C34+F32)</f>
        <v>0.71803337950392954</v>
      </c>
      <c r="G71" s="268">
        <f>G32/(D32+D34+G32)</f>
        <v>0.70106107901157</v>
      </c>
      <c r="H71" s="216">
        <f>-H32/(E32+E34+H32)</f>
        <v>-0.69166362304924978</v>
      </c>
      <c r="I71" s="97">
        <v>1</v>
      </c>
      <c r="J71" s="165">
        <v>1</v>
      </c>
      <c r="K71" s="216">
        <v>1</v>
      </c>
      <c r="L71" s="30"/>
      <c r="M71" s="151"/>
      <c r="N71" s="231"/>
      <c r="O71" s="30"/>
      <c r="P71" s="151"/>
      <c r="Q71" s="231"/>
      <c r="R71" s="30"/>
      <c r="S71" s="151"/>
      <c r="T71" s="231"/>
      <c r="U71" s="39"/>
      <c r="V71" s="92"/>
      <c r="W71" s="223"/>
      <c r="X71" s="30"/>
      <c r="Y71" s="151"/>
      <c r="Z71" s="231"/>
      <c r="AA71" s="46" t="s">
        <v>58</v>
      </c>
    </row>
    <row r="72" spans="1:27">
      <c r="A72" s="31" t="s">
        <v>136</v>
      </c>
      <c r="B72" s="29" t="s">
        <v>2</v>
      </c>
      <c r="C72" s="97">
        <f>C$47*C71</f>
        <v>0.16686986445260507</v>
      </c>
      <c r="D72" s="165">
        <f>D$47*D71</f>
        <v>0.29647572255841537</v>
      </c>
      <c r="E72" s="216">
        <f>E$47*E71</f>
        <v>0.39104885360494651</v>
      </c>
      <c r="F72" s="267">
        <f t="shared" ref="F72:K72" si="8">F$49*F71</f>
        <v>0.21541001385117886</v>
      </c>
      <c r="G72" s="268">
        <f t="shared" si="8"/>
        <v>0.21031832370347101</v>
      </c>
      <c r="H72" s="216">
        <f t="shared" si="8"/>
        <v>-0.20749908691477492</v>
      </c>
      <c r="I72" s="97">
        <f t="shared" si="8"/>
        <v>0.3</v>
      </c>
      <c r="J72" s="165">
        <f t="shared" si="8"/>
        <v>0.3</v>
      </c>
      <c r="K72" s="216">
        <f t="shared" si="8"/>
        <v>0.3</v>
      </c>
      <c r="L72" s="30"/>
      <c r="M72" s="151"/>
      <c r="N72" s="231"/>
      <c r="O72" s="30"/>
      <c r="P72" s="151"/>
      <c r="Q72" s="231"/>
      <c r="R72" s="30"/>
      <c r="S72" s="151"/>
      <c r="T72" s="231"/>
      <c r="U72" s="133">
        <f>SQRT(SUMSQ(C72,F72,I72))</f>
        <v>0.40527401314394174</v>
      </c>
      <c r="V72" s="176">
        <f>SQRT(SUMSQ(D72,G72,J72))</f>
        <v>0.47130844608597083</v>
      </c>
      <c r="W72" s="237">
        <f>SQRT(SUMSQ(E72,H72,K72))</f>
        <v>0.53476637607109168</v>
      </c>
      <c r="X72" s="111"/>
      <c r="Y72" s="189"/>
      <c r="Z72" s="259"/>
      <c r="AA72" s="46" t="s">
        <v>134</v>
      </c>
    </row>
    <row r="73" spans="1:27">
      <c r="A73" s="32"/>
      <c r="B73" s="23"/>
      <c r="C73" s="33"/>
      <c r="D73" s="34"/>
      <c r="E73" s="121"/>
      <c r="F73" s="33"/>
      <c r="G73" s="34"/>
      <c r="H73" s="121"/>
      <c r="I73" s="33"/>
      <c r="J73" s="34"/>
      <c r="K73" s="121"/>
      <c r="L73" s="33"/>
      <c r="M73" s="34"/>
      <c r="N73" s="121"/>
      <c r="O73" s="33"/>
      <c r="P73" s="34"/>
      <c r="Q73" s="121"/>
      <c r="R73" s="33"/>
      <c r="S73" s="34"/>
      <c r="T73" s="121"/>
      <c r="U73" s="114"/>
      <c r="V73" s="27"/>
      <c r="W73" s="221"/>
      <c r="X73" s="110"/>
      <c r="Y73" s="35"/>
      <c r="Z73" s="251"/>
      <c r="AA73" s="46"/>
    </row>
    <row r="74" spans="1:27">
      <c r="A74" s="32"/>
      <c r="B74" s="23"/>
      <c r="C74" s="33"/>
      <c r="D74" s="34"/>
      <c r="E74" s="121"/>
      <c r="F74" s="33"/>
      <c r="G74" s="34"/>
      <c r="H74" s="121"/>
      <c r="I74" s="33"/>
      <c r="J74" s="34"/>
      <c r="K74" s="121"/>
      <c r="L74" s="33"/>
      <c r="M74" s="34"/>
      <c r="N74" s="121"/>
      <c r="O74" s="33"/>
      <c r="P74" s="34"/>
      <c r="Q74" s="121"/>
      <c r="R74" s="33"/>
      <c r="S74" s="34"/>
      <c r="T74" s="121"/>
      <c r="U74" s="114"/>
      <c r="V74" s="27"/>
      <c r="W74" s="221"/>
      <c r="X74" s="110"/>
      <c r="Y74" s="35"/>
      <c r="Z74" s="251"/>
      <c r="AA74" s="46"/>
    </row>
    <row r="75" spans="1:27">
      <c r="A75" s="28" t="s">
        <v>147</v>
      </c>
      <c r="B75" s="29" t="s">
        <v>3</v>
      </c>
      <c r="C75" s="97">
        <v>1</v>
      </c>
      <c r="D75" s="165">
        <v>1</v>
      </c>
      <c r="E75" s="216">
        <v>1</v>
      </c>
      <c r="F75" s="30">
        <v>0</v>
      </c>
      <c r="G75" s="151">
        <v>0</v>
      </c>
      <c r="H75" s="231">
        <v>0</v>
      </c>
      <c r="I75" s="97">
        <v>1</v>
      </c>
      <c r="J75" s="165">
        <v>1</v>
      </c>
      <c r="K75" s="216">
        <v>1</v>
      </c>
      <c r="L75" s="30"/>
      <c r="M75" s="151"/>
      <c r="N75" s="231"/>
      <c r="O75" s="30"/>
      <c r="P75" s="151"/>
      <c r="Q75" s="231"/>
      <c r="R75" s="30"/>
      <c r="S75" s="151"/>
      <c r="T75" s="231"/>
      <c r="U75" s="39"/>
      <c r="V75" s="92"/>
      <c r="W75" s="223"/>
      <c r="X75" s="30"/>
      <c r="Y75" s="151"/>
      <c r="Z75" s="231"/>
      <c r="AA75" s="46" t="s">
        <v>24</v>
      </c>
    </row>
    <row r="76" spans="1:27">
      <c r="A76" s="31" t="s">
        <v>148</v>
      </c>
      <c r="B76" s="29" t="s">
        <v>2</v>
      </c>
      <c r="C76" s="97">
        <f>C$47*C75</f>
        <v>5.65</v>
      </c>
      <c r="D76" s="165">
        <f>D$47*D75</f>
        <v>5.65</v>
      </c>
      <c r="E76" s="216">
        <f>E$47*E75</f>
        <v>6</v>
      </c>
      <c r="F76" s="97">
        <f t="shared" ref="F76:K76" si="9">F$49*F75</f>
        <v>0</v>
      </c>
      <c r="G76" s="165">
        <f t="shared" si="9"/>
        <v>0</v>
      </c>
      <c r="H76" s="216">
        <f t="shared" si="9"/>
        <v>0</v>
      </c>
      <c r="I76" s="97">
        <f t="shared" si="9"/>
        <v>0.3</v>
      </c>
      <c r="J76" s="165">
        <f t="shared" si="9"/>
        <v>0.3</v>
      </c>
      <c r="K76" s="216">
        <f t="shared" si="9"/>
        <v>0.3</v>
      </c>
      <c r="L76" s="30"/>
      <c r="M76" s="151"/>
      <c r="N76" s="231"/>
      <c r="O76" s="30"/>
      <c r="P76" s="151"/>
      <c r="Q76" s="231"/>
      <c r="R76" s="30"/>
      <c r="S76" s="151"/>
      <c r="T76" s="231"/>
      <c r="U76" s="133">
        <f>SQRT(SUMSQ(C76,F76,I76))</f>
        <v>5.6579589959631207</v>
      </c>
      <c r="V76" s="176">
        <f>SQRT(SUMSQ(D76,G76,J76))</f>
        <v>5.6579589959631207</v>
      </c>
      <c r="W76" s="237">
        <f>SQRT(SUMSQ(E76,H76,K76))</f>
        <v>6.0074953183502364</v>
      </c>
      <c r="X76" s="111"/>
      <c r="Y76" s="189"/>
      <c r="Z76" s="259"/>
      <c r="AA76" s="46" t="s">
        <v>146</v>
      </c>
    </row>
    <row r="77" spans="1:27">
      <c r="A77" s="32"/>
      <c r="B77" s="23"/>
      <c r="C77" s="33"/>
      <c r="D77" s="34"/>
      <c r="E77" s="121"/>
      <c r="F77" s="33"/>
      <c r="G77" s="34"/>
      <c r="H77" s="121"/>
      <c r="I77" s="33"/>
      <c r="J77" s="34"/>
      <c r="K77" s="121"/>
      <c r="L77" s="33"/>
      <c r="M77" s="34"/>
      <c r="N77" s="121"/>
      <c r="O77" s="33"/>
      <c r="P77" s="34"/>
      <c r="Q77" s="121"/>
      <c r="R77" s="33"/>
      <c r="S77" s="34"/>
      <c r="T77" s="121"/>
      <c r="U77" s="114"/>
      <c r="V77" s="27"/>
      <c r="W77" s="221"/>
      <c r="X77" s="110"/>
      <c r="Y77" s="35"/>
      <c r="Z77" s="251"/>
      <c r="AA77" s="46"/>
    </row>
    <row r="78" spans="1:27">
      <c r="A78" s="32"/>
      <c r="B78" s="23"/>
      <c r="C78" s="33"/>
      <c r="D78" s="34"/>
      <c r="E78" s="121"/>
      <c r="F78" s="33"/>
      <c r="G78" s="34"/>
      <c r="H78" s="121"/>
      <c r="I78" s="33"/>
      <c r="J78" s="34"/>
      <c r="K78" s="121"/>
      <c r="L78" s="33"/>
      <c r="M78" s="34"/>
      <c r="N78" s="121"/>
      <c r="O78" s="33"/>
      <c r="P78" s="34"/>
      <c r="Q78" s="121"/>
      <c r="R78" s="33"/>
      <c r="S78" s="34"/>
      <c r="T78" s="121"/>
      <c r="U78" s="114"/>
      <c r="V78" s="27"/>
      <c r="W78" s="221"/>
      <c r="X78" s="110"/>
      <c r="Y78" s="35"/>
      <c r="Z78" s="251"/>
      <c r="AA78" s="46"/>
    </row>
    <row r="79" spans="1:27">
      <c r="A79" s="91" t="s">
        <v>110</v>
      </c>
      <c r="B79" s="127" t="s">
        <v>3</v>
      </c>
      <c r="C79" s="262">
        <f>C34/(C32+C34+I32)</f>
        <v>3.9500041976175231E-2</v>
      </c>
      <c r="D79" s="263">
        <f>D34/(D32+D34+J32)</f>
        <v>6.9623960505420024E-2</v>
      </c>
      <c r="E79" s="216">
        <v>1</v>
      </c>
      <c r="F79" s="30">
        <f>F32/(I32+C32)</f>
        <v>0.99980516389197105</v>
      </c>
      <c r="G79" s="151">
        <v>0</v>
      </c>
      <c r="H79" s="231">
        <v>0</v>
      </c>
      <c r="I79" s="97">
        <f>1-I32/(F32+C32)</f>
        <v>0.5200847745331314</v>
      </c>
      <c r="J79" s="165">
        <f t="shared" ref="J79:K79" si="10">1-J32/(G32+D32)</f>
        <v>0.5200847745331314</v>
      </c>
      <c r="K79" s="216">
        <f t="shared" si="10"/>
        <v>0.5200847745331314</v>
      </c>
      <c r="L79" s="30">
        <v>1</v>
      </c>
      <c r="M79" s="151">
        <v>1</v>
      </c>
      <c r="N79" s="231">
        <v>1</v>
      </c>
      <c r="O79" s="30">
        <v>0</v>
      </c>
      <c r="P79" s="151">
        <v>0</v>
      </c>
      <c r="Q79" s="231">
        <v>0</v>
      </c>
      <c r="R79" s="30">
        <v>0</v>
      </c>
      <c r="S79" s="151">
        <v>0</v>
      </c>
      <c r="T79" s="231">
        <v>0</v>
      </c>
      <c r="U79" s="39"/>
      <c r="V79" s="92"/>
      <c r="W79" s="223"/>
      <c r="X79" s="30"/>
      <c r="Y79" s="151"/>
      <c r="Z79" s="231"/>
      <c r="AA79" s="129" t="s">
        <v>24</v>
      </c>
    </row>
    <row r="80" spans="1:27">
      <c r="A80" s="128" t="s">
        <v>111</v>
      </c>
      <c r="B80" s="127" t="s">
        <v>2</v>
      </c>
      <c r="C80" s="97">
        <f>C$47*C79</f>
        <v>0.22317523716539006</v>
      </c>
      <c r="D80" s="165">
        <f>D$47*D79</f>
        <v>0.39337537685562318</v>
      </c>
      <c r="E80" s="216">
        <f>E$47*E79</f>
        <v>6</v>
      </c>
      <c r="F80" s="97">
        <f t="shared" ref="F80:K80" si="11">F$49*F79</f>
        <v>0.2999415491675913</v>
      </c>
      <c r="G80" s="165">
        <f t="shared" si="11"/>
        <v>0</v>
      </c>
      <c r="H80" s="216">
        <f t="shared" si="11"/>
        <v>0</v>
      </c>
      <c r="I80" s="97">
        <f t="shared" si="11"/>
        <v>0.1560254323599394</v>
      </c>
      <c r="J80" s="165">
        <f t="shared" si="11"/>
        <v>0.1560254323599394</v>
      </c>
      <c r="K80" s="216">
        <f t="shared" si="11"/>
        <v>0.1560254323599394</v>
      </c>
      <c r="L80" s="30">
        <f>L$50*L79</f>
        <v>3.5</v>
      </c>
      <c r="M80" s="151">
        <f>M$50*M79</f>
        <v>3.5</v>
      </c>
      <c r="N80" s="231">
        <f>N$50*N79</f>
        <v>3.5</v>
      </c>
      <c r="O80" s="30">
        <f>O$51*O79</f>
        <v>0</v>
      </c>
      <c r="P80" s="151">
        <f>P$51*P79</f>
        <v>0</v>
      </c>
      <c r="Q80" s="231">
        <f>Q$51*Q79</f>
        <v>0</v>
      </c>
      <c r="R80" s="30">
        <f>R$52*R79</f>
        <v>0</v>
      </c>
      <c r="S80" s="151">
        <f>S$52*S79</f>
        <v>0</v>
      </c>
      <c r="T80" s="231">
        <f>T$52*T79</f>
        <v>0</v>
      </c>
      <c r="U80" s="133">
        <f>SQRT(SUMSQ(C80,F80,I80))+SUM(L80,O80,R80)</f>
        <v>3.9051123979144413</v>
      </c>
      <c r="V80" s="176">
        <f>SQRT(SUMSQ(D80,G80,J80))+SUM(M80,P80,S80)</f>
        <v>3.9231880464514677</v>
      </c>
      <c r="W80" s="237">
        <f>SQRT(SUMSQ(E80,H80,K80))+SUM(N80,Q80,T80)</f>
        <v>9.5020283184556114</v>
      </c>
      <c r="X80" s="111"/>
      <c r="Y80" s="189"/>
      <c r="Z80" s="259"/>
      <c r="AA80" s="46" t="s">
        <v>112</v>
      </c>
    </row>
    <row r="81" spans="1:27" ht="14" thickBot="1">
      <c r="A81" s="155"/>
      <c r="B81" s="63"/>
      <c r="C81" s="58"/>
      <c r="D81" s="152"/>
      <c r="E81" s="217"/>
      <c r="F81" s="58"/>
      <c r="G81" s="152"/>
      <c r="H81" s="217"/>
      <c r="I81" s="58"/>
      <c r="J81" s="152"/>
      <c r="K81" s="217"/>
      <c r="L81" s="58"/>
      <c r="M81" s="152"/>
      <c r="N81" s="217"/>
      <c r="O81" s="58"/>
      <c r="P81" s="152"/>
      <c r="Q81" s="217"/>
      <c r="R81" s="58"/>
      <c r="S81" s="152"/>
      <c r="T81" s="217"/>
      <c r="U81" s="112"/>
      <c r="V81" s="177"/>
      <c r="W81" s="252"/>
      <c r="X81" s="112"/>
      <c r="Y81" s="177"/>
      <c r="Z81" s="252"/>
      <c r="AA81" s="59"/>
    </row>
    <row r="82" spans="1:27">
      <c r="B82" s="23"/>
      <c r="C82" s="34"/>
      <c r="D82" s="34"/>
      <c r="E82" s="163"/>
      <c r="F82" s="34"/>
      <c r="G82" s="34"/>
      <c r="H82" s="163"/>
      <c r="I82" s="34"/>
      <c r="J82" s="34"/>
      <c r="K82" s="163"/>
      <c r="L82" s="34"/>
      <c r="M82" s="34"/>
      <c r="N82" s="163"/>
      <c r="O82" s="34"/>
      <c r="P82" s="34"/>
      <c r="Q82" s="163"/>
      <c r="R82" s="34"/>
      <c r="S82" s="34"/>
      <c r="T82" s="163"/>
      <c r="U82" s="35"/>
      <c r="V82" s="35"/>
      <c r="W82" s="253"/>
      <c r="X82" s="35"/>
      <c r="Y82" s="35"/>
      <c r="Z82" s="253"/>
      <c r="AA82" s="35"/>
    </row>
    <row r="83" spans="1:27" ht="14" thickBot="1">
      <c r="A83" s="36"/>
    </row>
    <row r="84" spans="1:27">
      <c r="A84" s="8" t="s">
        <v>21</v>
      </c>
      <c r="B84" s="10"/>
      <c r="C84" s="10"/>
      <c r="D84" s="10"/>
      <c r="E84" s="218"/>
      <c r="F84" s="10"/>
      <c r="G84" s="10"/>
      <c r="H84" s="218"/>
      <c r="I84" s="10"/>
      <c r="J84" s="10"/>
      <c r="K84" s="218"/>
      <c r="L84" s="10"/>
      <c r="M84" s="10"/>
      <c r="N84" s="218"/>
      <c r="O84" s="10"/>
      <c r="P84" s="10"/>
      <c r="Q84" s="218"/>
      <c r="R84" s="10"/>
      <c r="S84" s="10"/>
      <c r="T84" s="218"/>
      <c r="U84" s="37"/>
      <c r="V84" s="37"/>
      <c r="W84" s="218"/>
      <c r="X84" s="37"/>
      <c r="Y84" s="37"/>
      <c r="Z84" s="260"/>
      <c r="AA84" s="12" t="s">
        <v>0</v>
      </c>
    </row>
    <row r="85" spans="1:27" ht="14" thickBot="1">
      <c r="A85" s="269" t="s">
        <v>159</v>
      </c>
      <c r="B85" s="162"/>
      <c r="C85" s="162"/>
      <c r="D85" s="162"/>
      <c r="E85" s="219"/>
      <c r="F85" s="162"/>
      <c r="G85" s="162"/>
      <c r="H85" s="219"/>
      <c r="I85" s="162"/>
      <c r="J85" s="162"/>
      <c r="K85" s="219"/>
      <c r="L85" s="162"/>
      <c r="M85" s="162"/>
      <c r="N85" s="219"/>
      <c r="O85" s="162"/>
      <c r="P85" s="162"/>
      <c r="Q85" s="219"/>
      <c r="R85" s="162"/>
      <c r="S85" s="162"/>
      <c r="T85" s="219"/>
      <c r="U85" s="63"/>
      <c r="V85" s="63"/>
      <c r="W85" s="219"/>
      <c r="X85" s="63"/>
      <c r="Y85" s="63"/>
      <c r="Z85" s="213"/>
      <c r="AA85" s="57"/>
    </row>
    <row r="86" spans="1:27">
      <c r="B86" s="17"/>
      <c r="C86" s="17"/>
      <c r="D86" s="17"/>
      <c r="E86" s="167"/>
      <c r="F86" s="17"/>
      <c r="G86" s="17"/>
      <c r="H86" s="167"/>
      <c r="I86" s="17"/>
      <c r="J86" s="17"/>
      <c r="K86" s="167"/>
      <c r="L86" s="17"/>
      <c r="M86" s="17"/>
      <c r="N86" s="167"/>
      <c r="O86" s="17"/>
      <c r="P86" s="17"/>
      <c r="Q86" s="167"/>
      <c r="R86" s="17"/>
      <c r="S86" s="17"/>
      <c r="T86" s="167"/>
      <c r="U86" s="23"/>
      <c r="V86" s="23"/>
      <c r="W86" s="167"/>
      <c r="X86" s="23"/>
      <c r="Y86" s="23"/>
      <c r="Z86" s="167"/>
      <c r="AA86" s="45"/>
    </row>
    <row r="87" spans="1:27" ht="14" thickBot="1">
      <c r="U87" s="36"/>
      <c r="V87" s="36"/>
      <c r="X87" s="36"/>
      <c r="Y87" s="36"/>
    </row>
    <row r="88" spans="1:27" ht="14" thickBot="1">
      <c r="A88" s="8" t="s">
        <v>22</v>
      </c>
      <c r="B88" s="52"/>
      <c r="C88" s="272" t="s">
        <v>33</v>
      </c>
      <c r="D88" s="283"/>
      <c r="E88" s="283"/>
      <c r="F88" s="283"/>
      <c r="G88" s="283"/>
      <c r="H88" s="283"/>
      <c r="I88" s="283"/>
      <c r="J88" s="283"/>
      <c r="K88" s="284"/>
      <c r="L88" s="68"/>
      <c r="M88" s="68"/>
      <c r="N88" s="241"/>
      <c r="O88" s="68"/>
      <c r="P88" s="68"/>
      <c r="Q88" s="241"/>
      <c r="R88" s="68"/>
      <c r="S88" s="68"/>
      <c r="T88" s="241"/>
      <c r="U88" s="11"/>
      <c r="V88" s="11"/>
      <c r="W88" s="248"/>
      <c r="X88" s="11"/>
      <c r="Y88" s="11"/>
      <c r="Z88" s="248"/>
      <c r="AA88" s="12" t="s">
        <v>0</v>
      </c>
    </row>
    <row r="89" spans="1:27">
      <c r="A89" s="25"/>
      <c r="B89" s="14"/>
      <c r="C89" s="275" t="s">
        <v>34</v>
      </c>
      <c r="D89" s="276"/>
      <c r="E89" s="277"/>
      <c r="F89" s="275" t="s">
        <v>35</v>
      </c>
      <c r="G89" s="279"/>
      <c r="H89" s="277"/>
      <c r="I89" s="275" t="s">
        <v>56</v>
      </c>
      <c r="J89" s="276"/>
      <c r="K89" s="277"/>
      <c r="L89" s="16"/>
      <c r="M89" s="16"/>
      <c r="N89" s="238"/>
      <c r="O89" s="16"/>
      <c r="P89" s="16"/>
      <c r="Q89" s="238"/>
      <c r="R89" s="16"/>
      <c r="S89" s="16"/>
      <c r="T89" s="238"/>
      <c r="AA89" s="80"/>
    </row>
    <row r="90" spans="1:27">
      <c r="A90" s="25"/>
      <c r="B90" s="14"/>
      <c r="C90" s="95" t="s">
        <v>50</v>
      </c>
      <c r="D90" s="6" t="s">
        <v>51</v>
      </c>
      <c r="E90" s="206" t="s">
        <v>81</v>
      </c>
      <c r="F90" s="95" t="s">
        <v>50</v>
      </c>
      <c r="G90" s="6" t="s">
        <v>51</v>
      </c>
      <c r="H90" s="206" t="s">
        <v>81</v>
      </c>
      <c r="I90" s="95" t="s">
        <v>50</v>
      </c>
      <c r="J90" s="6" t="s">
        <v>51</v>
      </c>
      <c r="K90" s="206" t="s">
        <v>81</v>
      </c>
      <c r="L90" s="16"/>
      <c r="M90" s="16"/>
      <c r="N90" s="238"/>
      <c r="O90" s="16"/>
      <c r="P90" s="16"/>
      <c r="Q90" s="238"/>
      <c r="R90" s="16"/>
      <c r="S90" s="16"/>
      <c r="T90" s="238"/>
      <c r="AA90" s="80"/>
    </row>
    <row r="91" spans="1:27" s="36" customFormat="1">
      <c r="A91" s="18" t="s">
        <v>59</v>
      </c>
      <c r="B91" s="77" t="s">
        <v>61</v>
      </c>
      <c r="C91" s="138">
        <f>C11</f>
        <v>-105</v>
      </c>
      <c r="D91" s="166">
        <f>D11</f>
        <v>-105</v>
      </c>
      <c r="E91" s="220">
        <f>E11</f>
        <v>-105</v>
      </c>
      <c r="F91" s="13"/>
      <c r="H91" s="214"/>
      <c r="I91" s="13"/>
      <c r="K91" s="214"/>
      <c r="L91" s="22"/>
      <c r="M91" s="22"/>
      <c r="N91" s="171"/>
      <c r="O91" s="22"/>
      <c r="P91" s="22"/>
      <c r="Q91" s="171"/>
      <c r="R91" s="22"/>
      <c r="S91" s="22"/>
      <c r="T91" s="171"/>
      <c r="W91" s="205"/>
      <c r="Z91" s="205"/>
      <c r="AA91" s="88"/>
    </row>
    <row r="92" spans="1:27" s="36" customFormat="1">
      <c r="A92" s="18" t="s">
        <v>126</v>
      </c>
      <c r="B92" s="76" t="s">
        <v>2</v>
      </c>
      <c r="C92" s="61"/>
      <c r="D92" s="23"/>
      <c r="E92" s="85"/>
      <c r="F92" s="38">
        <f t="shared" ref="F92:K92" si="12">F12</f>
        <v>4.54</v>
      </c>
      <c r="G92" s="22">
        <f t="shared" si="12"/>
        <v>4.54</v>
      </c>
      <c r="H92" s="109">
        <f t="shared" si="12"/>
        <v>4.54</v>
      </c>
      <c r="I92" s="38">
        <f t="shared" si="12"/>
        <v>2.66</v>
      </c>
      <c r="J92" s="22">
        <f t="shared" si="12"/>
        <v>2.66</v>
      </c>
      <c r="K92" s="109">
        <f t="shared" si="12"/>
        <v>2.66</v>
      </c>
      <c r="L92" s="22"/>
      <c r="M92" s="22"/>
      <c r="N92" s="171"/>
      <c r="O92" s="22"/>
      <c r="P92" s="22"/>
      <c r="Q92" s="171"/>
      <c r="R92" s="22"/>
      <c r="S92" s="22"/>
      <c r="T92" s="171"/>
      <c r="W92" s="205"/>
      <c r="Z92" s="205"/>
      <c r="AA92" s="88"/>
    </row>
    <row r="93" spans="1:27" s="36" customFormat="1">
      <c r="A93" s="13"/>
      <c r="B93" s="76"/>
      <c r="C93" s="61"/>
      <c r="D93" s="23"/>
      <c r="E93" s="85"/>
      <c r="F93" s="38"/>
      <c r="G93" s="22"/>
      <c r="H93" s="109"/>
      <c r="I93" s="38"/>
      <c r="J93" s="22"/>
      <c r="K93" s="109"/>
      <c r="L93" s="22"/>
      <c r="M93" s="22"/>
      <c r="N93" s="171"/>
      <c r="O93" s="22"/>
      <c r="P93" s="22"/>
      <c r="Q93" s="171"/>
      <c r="R93" s="22"/>
      <c r="S93" s="22"/>
      <c r="T93" s="171"/>
      <c r="W93" s="205"/>
      <c r="Z93" s="205"/>
      <c r="AA93" s="75"/>
    </row>
    <row r="94" spans="1:27" s="36" customFormat="1">
      <c r="A94" s="13" t="s">
        <v>8</v>
      </c>
      <c r="B94" s="76" t="s">
        <v>2</v>
      </c>
      <c r="C94" s="113">
        <v>0</v>
      </c>
      <c r="D94" s="143">
        <v>0</v>
      </c>
      <c r="E94" s="192">
        <v>0</v>
      </c>
      <c r="F94" s="113">
        <v>0</v>
      </c>
      <c r="G94" s="143">
        <v>0</v>
      </c>
      <c r="H94" s="192">
        <v>0</v>
      </c>
      <c r="I94" s="113">
        <v>0</v>
      </c>
      <c r="J94" s="143">
        <v>0</v>
      </c>
      <c r="K94" s="192">
        <v>0</v>
      </c>
      <c r="L94" s="22"/>
      <c r="M94" s="22"/>
      <c r="N94" s="171"/>
      <c r="O94" s="22"/>
      <c r="P94" s="22"/>
      <c r="Q94" s="171"/>
      <c r="R94" s="22"/>
      <c r="S94" s="22"/>
      <c r="T94" s="171"/>
      <c r="W94" s="205"/>
      <c r="Z94" s="205"/>
      <c r="AA94" s="89" t="s">
        <v>6</v>
      </c>
    </row>
    <row r="95" spans="1:27" s="36" customFormat="1">
      <c r="A95" s="13" t="s">
        <v>7</v>
      </c>
      <c r="B95" s="76" t="s">
        <v>2</v>
      </c>
      <c r="C95" s="114">
        <f>C91+C94</f>
        <v>-105</v>
      </c>
      <c r="D95" s="27">
        <f>D91+D94</f>
        <v>-105</v>
      </c>
      <c r="E95" s="221">
        <f>E91+E94</f>
        <v>-105</v>
      </c>
      <c r="F95" s="114">
        <f t="shared" ref="F95:K95" si="13">F92+F94</f>
        <v>4.54</v>
      </c>
      <c r="G95" s="27">
        <f t="shared" si="13"/>
        <v>4.54</v>
      </c>
      <c r="H95" s="221">
        <f t="shared" si="13"/>
        <v>4.54</v>
      </c>
      <c r="I95" s="114">
        <f t="shared" si="13"/>
        <v>2.66</v>
      </c>
      <c r="J95" s="27">
        <f t="shared" si="13"/>
        <v>2.66</v>
      </c>
      <c r="K95" s="221">
        <f t="shared" si="13"/>
        <v>2.66</v>
      </c>
      <c r="L95" s="27"/>
      <c r="M95" s="27"/>
      <c r="N95" s="230"/>
      <c r="O95" s="27"/>
      <c r="P95" s="27"/>
      <c r="Q95" s="230"/>
      <c r="R95" s="27"/>
      <c r="S95" s="27"/>
      <c r="T95" s="230"/>
      <c r="W95" s="205"/>
      <c r="Z95" s="205"/>
      <c r="AA95" s="89" t="s">
        <v>10</v>
      </c>
    </row>
    <row r="96" spans="1:27">
      <c r="A96" s="84"/>
      <c r="B96" s="85"/>
      <c r="C96" s="115"/>
      <c r="D96" s="167"/>
      <c r="E96" s="85"/>
      <c r="F96" s="115"/>
      <c r="G96" s="171"/>
      <c r="H96" s="109"/>
      <c r="I96" s="100"/>
      <c r="J96" s="21"/>
      <c r="K96" s="109"/>
      <c r="L96" s="21"/>
      <c r="M96" s="21"/>
      <c r="N96" s="171"/>
      <c r="O96" s="21"/>
      <c r="P96" s="21"/>
      <c r="Q96" s="171"/>
      <c r="R96" s="21"/>
      <c r="S96" s="21"/>
      <c r="T96" s="171"/>
      <c r="AA96" s="43"/>
    </row>
    <row r="97" spans="1:27" s="36" customFormat="1">
      <c r="A97" s="90" t="s">
        <v>5</v>
      </c>
      <c r="B97" s="76"/>
      <c r="C97" s="61"/>
      <c r="D97" s="23"/>
      <c r="E97" s="85"/>
      <c r="F97" s="61"/>
      <c r="G97" s="22"/>
      <c r="H97" s="109"/>
      <c r="I97" s="38"/>
      <c r="J97" s="22"/>
      <c r="K97" s="109"/>
      <c r="L97" s="22"/>
      <c r="M97" s="22"/>
      <c r="N97" s="171"/>
      <c r="O97" s="22"/>
      <c r="P97" s="22"/>
      <c r="Q97" s="171"/>
      <c r="R97" s="22"/>
      <c r="S97" s="22"/>
      <c r="T97" s="171"/>
      <c r="W97" s="205"/>
      <c r="Z97" s="205"/>
      <c r="AA97" s="75"/>
    </row>
    <row r="98" spans="1:27" s="36" customFormat="1" ht="15">
      <c r="A98" s="18" t="s">
        <v>41</v>
      </c>
      <c r="B98" s="19" t="s">
        <v>97</v>
      </c>
      <c r="C98" s="33">
        <f>(10^12)*(10^-3)*(C5/15)*10^(C95/10)</f>
        <v>0.25298221281346966</v>
      </c>
      <c r="D98" s="34">
        <f>(10^12)*(10^-3)*(D5/15)*10^(D95/10)</f>
        <v>0.25298221281346966</v>
      </c>
      <c r="E98" s="121">
        <f>(10^12)*(10^-3)*(E5/15)*10^(E95/10)</f>
        <v>0.25298221281346966</v>
      </c>
      <c r="F98" s="33">
        <f>(10^12)*(10^-3)*(C5/15)*10^((C95+F95)/10)</f>
        <v>0.71959806522402769</v>
      </c>
      <c r="G98" s="34">
        <f>(10^12)*(10^-3)*(D5/15)*10^((D95+G95)/10)</f>
        <v>0.71959806522402769</v>
      </c>
      <c r="H98" s="121">
        <f>(10^12)*(10^-3)*(E5/15)*10^((E95+H95)/10)</f>
        <v>0.71959806522402769</v>
      </c>
      <c r="I98" s="33">
        <f>(10^12)*(10^-3)*(C5/15)*10^((C95+I95)/10)</f>
        <v>0.46675608341899533</v>
      </c>
      <c r="J98" s="34">
        <f>(10^12)*(10^-3)*(D5/15)*10^((D95+J95)/10)</f>
        <v>0.46675608341899533</v>
      </c>
      <c r="K98" s="121">
        <f>(10^12)*(10^-3)*(E5/15)*10^((E95+K95)/10)</f>
        <v>0.46675608341899533</v>
      </c>
      <c r="L98" s="26"/>
      <c r="M98" s="22"/>
      <c r="N98" s="171"/>
      <c r="O98" s="34"/>
      <c r="P98" s="34"/>
      <c r="Q98" s="163"/>
      <c r="R98" s="34"/>
      <c r="S98" s="34"/>
      <c r="T98" s="163"/>
      <c r="W98" s="205"/>
      <c r="Z98" s="205"/>
      <c r="AA98" s="75"/>
    </row>
    <row r="99" spans="1:27" s="36" customFormat="1">
      <c r="A99" s="122" t="s">
        <v>128</v>
      </c>
      <c r="B99" s="76" t="s">
        <v>2</v>
      </c>
      <c r="C99" s="120"/>
      <c r="D99" s="163"/>
      <c r="E99" s="121"/>
      <c r="F99" s="100">
        <f>10*LOG(F98/(C98+I98))</f>
        <v>-8.4624490813425531E-4</v>
      </c>
      <c r="G99" s="21">
        <f>10*LOG(G98/(D98+J98))</f>
        <v>-8.4624490813425531E-4</v>
      </c>
      <c r="H99" s="109">
        <f>10*LOG(H98/(E98+K98))</f>
        <v>-8.4624490813425531E-4</v>
      </c>
      <c r="I99" s="100">
        <f>10*LOG(I98/(C98+F98))</f>
        <v>-3.1883547171509874</v>
      </c>
      <c r="J99" s="21">
        <f>10*LOG(J98/(D98+G98))</f>
        <v>-3.1883547171509874</v>
      </c>
      <c r="K99" s="109">
        <f>10*LOG(K98/(E98+H98))</f>
        <v>-3.1883547171509874</v>
      </c>
      <c r="L99" s="34"/>
      <c r="M99" s="34"/>
      <c r="N99" s="163"/>
      <c r="O99" s="34"/>
      <c r="P99" s="34"/>
      <c r="Q99" s="163"/>
      <c r="R99" s="34"/>
      <c r="S99" s="34"/>
      <c r="T99" s="163"/>
      <c r="W99" s="205"/>
      <c r="Z99" s="205"/>
      <c r="AA99" s="75"/>
    </row>
    <row r="100" spans="1:27" s="36" customFormat="1" ht="15">
      <c r="A100" s="122" t="s">
        <v>40</v>
      </c>
      <c r="B100" s="19" t="s">
        <v>97</v>
      </c>
      <c r="C100" s="33">
        <f>C34</f>
        <v>2.9598848678281799E-2</v>
      </c>
      <c r="D100" s="34">
        <f>D34</f>
        <v>5.3861050353736423E-2</v>
      </c>
      <c r="E100" s="121">
        <f>E34</f>
        <v>6.7807044996243945E-2</v>
      </c>
      <c r="F100" s="114"/>
      <c r="G100" s="27"/>
      <c r="H100" s="221"/>
      <c r="I100" s="117"/>
      <c r="J100" s="27"/>
      <c r="K100" s="221"/>
      <c r="L100" s="27"/>
      <c r="M100" s="27"/>
      <c r="N100" s="230"/>
      <c r="O100" s="27"/>
      <c r="P100" s="27"/>
      <c r="Q100" s="230"/>
      <c r="R100" s="27"/>
      <c r="S100" s="27"/>
      <c r="T100" s="230"/>
      <c r="W100" s="205"/>
      <c r="Z100" s="205"/>
      <c r="AA100" s="89"/>
    </row>
    <row r="101" spans="1:27" s="36" customFormat="1">
      <c r="A101" s="122" t="s">
        <v>129</v>
      </c>
      <c r="B101" s="76" t="s">
        <v>2</v>
      </c>
      <c r="C101" s="61"/>
      <c r="D101" s="23"/>
      <c r="E101" s="85"/>
      <c r="F101" s="114">
        <f>10*LOG(F98/(C98+C100+I98))</f>
        <v>-0.17587274272821588</v>
      </c>
      <c r="G101" s="27">
        <f>10*LOG(G98/(D98+D100+J98))</f>
        <v>-0.3142610726019045</v>
      </c>
      <c r="H101" s="221">
        <f>10*LOG(H98/(E98+E100+K98))</f>
        <v>-0.39185579759947342</v>
      </c>
      <c r="I101" s="114">
        <f>10*LOG(I98/(C98+C100+F98))</f>
        <v>-3.3185536606771802</v>
      </c>
      <c r="J101" s="27">
        <f>10*LOG(J98/(D98+D100+G98))</f>
        <v>-3.4224414305742412</v>
      </c>
      <c r="K101" s="221">
        <f>10*LOG(K98/(E98+E100+H98))</f>
        <v>-3.4810506474985106</v>
      </c>
      <c r="L101" s="27"/>
      <c r="M101" s="27"/>
      <c r="N101" s="230"/>
      <c r="O101" s="27"/>
      <c r="P101" s="27"/>
      <c r="Q101" s="230"/>
      <c r="R101" s="27"/>
      <c r="S101" s="27"/>
      <c r="T101" s="230"/>
      <c r="W101" s="205"/>
      <c r="Z101" s="205"/>
      <c r="AA101" s="89"/>
    </row>
    <row r="102" spans="1:27" s="36" customFormat="1" ht="15">
      <c r="A102" s="87" t="s">
        <v>143</v>
      </c>
      <c r="B102" s="19" t="s">
        <v>98</v>
      </c>
      <c r="C102" s="61"/>
      <c r="D102" s="23"/>
      <c r="E102" s="85"/>
      <c r="F102" s="114">
        <f>C95+F95+10*LOG(C5/15)</f>
        <v>-91.429100130080556</v>
      </c>
      <c r="G102" s="27">
        <f>D95+G95+10*LOG(D5/15)</f>
        <v>-91.429100130080556</v>
      </c>
      <c r="H102" s="221">
        <f>E95+H95+10*LOG(E5/15)</f>
        <v>-91.429100130080556</v>
      </c>
      <c r="I102" s="114">
        <f>C95+I95+10*LOG(C5/15)</f>
        <v>-93.309100130080566</v>
      </c>
      <c r="J102" s="27">
        <f>D95+J95+10*LOG(D5/15)</f>
        <v>-93.309100130080566</v>
      </c>
      <c r="K102" s="221">
        <f>E95+K95+10*LOG(E5/15)</f>
        <v>-93.309100130080566</v>
      </c>
      <c r="L102" s="27"/>
      <c r="M102" s="27"/>
      <c r="N102" s="230"/>
      <c r="O102" s="27"/>
      <c r="P102" s="27"/>
      <c r="Q102" s="230"/>
      <c r="R102" s="27"/>
      <c r="S102" s="27"/>
      <c r="T102" s="230"/>
      <c r="W102" s="205"/>
      <c r="Z102" s="205"/>
      <c r="AA102" s="89"/>
    </row>
    <row r="103" spans="1:27" s="36" customFormat="1">
      <c r="A103" s="62" t="s">
        <v>99</v>
      </c>
      <c r="B103" s="19" t="s">
        <v>100</v>
      </c>
      <c r="C103" s="270">
        <f>10*LOG((C98+F98+I98)*10^-9)+10*LOG(MAX(C6,C7,12*C10*C8/C5))</f>
        <v>-59.431125214479849</v>
      </c>
      <c r="D103" s="271">
        <f t="shared" ref="D103:E103" si="14">10*LOG((D98+G98+J98)*10^-9)+10*LOG(MAX(D6,D7,12*D10*D8/D5))</f>
        <v>-59.431125214479849</v>
      </c>
      <c r="E103" s="271">
        <f t="shared" si="14"/>
        <v>-59.431125214479849</v>
      </c>
      <c r="F103" s="114"/>
      <c r="G103" s="27"/>
      <c r="H103" s="221"/>
      <c r="I103" s="114"/>
      <c r="J103" s="27"/>
      <c r="K103" s="221"/>
      <c r="L103" s="27"/>
      <c r="M103" s="27"/>
      <c r="N103" s="230"/>
      <c r="O103" s="27"/>
      <c r="P103" s="27"/>
      <c r="Q103" s="230"/>
      <c r="R103" s="27"/>
      <c r="S103" s="27"/>
      <c r="T103" s="230"/>
      <c r="W103" s="205"/>
      <c r="Z103" s="205"/>
      <c r="AA103" s="89"/>
    </row>
    <row r="104" spans="1:27" s="36" customFormat="1" ht="16" thickBot="1">
      <c r="A104" s="156" t="s">
        <v>108</v>
      </c>
      <c r="B104" s="199" t="s">
        <v>98</v>
      </c>
      <c r="C104" s="116"/>
      <c r="D104" s="63"/>
      <c r="E104" s="213"/>
      <c r="F104" s="200">
        <f>10*LOG(F98/(I98+C98+C100))</f>
        <v>-0.17587274272821588</v>
      </c>
      <c r="G104" s="201">
        <f>10*LOG(G98/(J98+D98+D100))</f>
        <v>-0.3142610726019045</v>
      </c>
      <c r="H104" s="232">
        <f>10*LOG(H98/(K98+E98+E100))</f>
        <v>-0.39185579759947237</v>
      </c>
      <c r="I104" s="200">
        <f>10*LOG(I98/(F98+C98+C100))</f>
        <v>-3.3185536606771802</v>
      </c>
      <c r="J104" s="201">
        <f>10*LOG(J98/(G98+D98+D100))</f>
        <v>-3.4224414305742403</v>
      </c>
      <c r="K104" s="232">
        <f>10*LOG(K98/(H98+E98+E100))</f>
        <v>-3.4810506474985106</v>
      </c>
      <c r="L104" s="201"/>
      <c r="M104" s="201"/>
      <c r="N104" s="242"/>
      <c r="O104" s="201"/>
      <c r="P104" s="201"/>
      <c r="Q104" s="242"/>
      <c r="R104" s="201"/>
      <c r="S104" s="201"/>
      <c r="T104" s="242"/>
      <c r="U104" s="202"/>
      <c r="V104" s="202"/>
      <c r="W104" s="247"/>
      <c r="X104" s="202"/>
      <c r="Y104" s="202"/>
      <c r="Z104" s="247"/>
      <c r="AA104" s="49"/>
    </row>
    <row r="105" spans="1:27" s="51" customFormat="1">
      <c r="A105" s="53"/>
      <c r="E105" s="222"/>
      <c r="H105" s="222"/>
      <c r="K105" s="222"/>
      <c r="N105" s="222"/>
      <c r="Q105" s="222"/>
      <c r="T105" s="222"/>
      <c r="W105" s="222"/>
      <c r="Z105" s="222"/>
    </row>
    <row r="106" spans="1:27" s="51" customFormat="1" thickBot="1">
      <c r="A106" s="55"/>
      <c r="E106" s="222"/>
      <c r="H106" s="222"/>
      <c r="K106" s="222"/>
      <c r="N106" s="222"/>
      <c r="Q106" s="222"/>
      <c r="T106" s="222"/>
      <c r="W106" s="222"/>
      <c r="Z106" s="222"/>
    </row>
    <row r="107" spans="1:27" ht="14" thickBot="1">
      <c r="A107" s="8" t="s">
        <v>23</v>
      </c>
      <c r="B107" s="10"/>
      <c r="C107" s="272" t="s">
        <v>33</v>
      </c>
      <c r="D107" s="283"/>
      <c r="E107" s="283"/>
      <c r="F107" s="283"/>
      <c r="G107" s="283"/>
      <c r="H107" s="283"/>
      <c r="I107" s="283"/>
      <c r="J107" s="283"/>
      <c r="K107" s="284"/>
      <c r="L107" s="272" t="s">
        <v>36</v>
      </c>
      <c r="M107" s="283"/>
      <c r="N107" s="283"/>
      <c r="O107" s="283"/>
      <c r="P107" s="283"/>
      <c r="Q107" s="283"/>
      <c r="R107" s="283"/>
      <c r="S107" s="283"/>
      <c r="T107" s="284"/>
      <c r="U107" s="275" t="s">
        <v>16</v>
      </c>
      <c r="V107" s="279"/>
      <c r="W107" s="277"/>
      <c r="X107" s="275" t="s">
        <v>53</v>
      </c>
      <c r="Y107" s="279"/>
      <c r="Z107" s="277"/>
      <c r="AA107" s="12" t="s">
        <v>48</v>
      </c>
    </row>
    <row r="108" spans="1:27">
      <c r="A108" s="25"/>
      <c r="B108" s="17"/>
      <c r="C108" s="275" t="s">
        <v>34</v>
      </c>
      <c r="D108" s="276"/>
      <c r="E108" s="277"/>
      <c r="F108" s="275" t="s">
        <v>35</v>
      </c>
      <c r="G108" s="279"/>
      <c r="H108" s="277"/>
      <c r="I108" s="275" t="s">
        <v>56</v>
      </c>
      <c r="J108" s="276"/>
      <c r="K108" s="277"/>
      <c r="L108" s="15"/>
      <c r="M108" s="16"/>
      <c r="N108" s="243"/>
      <c r="O108" s="16"/>
      <c r="P108" s="16"/>
      <c r="Q108" s="238"/>
      <c r="R108" s="16"/>
      <c r="S108" s="16"/>
      <c r="T108" s="243"/>
      <c r="U108" s="15"/>
      <c r="V108" s="5"/>
      <c r="W108" s="254"/>
      <c r="X108" s="15"/>
      <c r="Y108" s="5"/>
      <c r="Z108" s="254"/>
      <c r="AA108" s="80"/>
    </row>
    <row r="109" spans="1:27">
      <c r="A109" s="25"/>
      <c r="B109" s="17"/>
      <c r="C109" s="95" t="s">
        <v>50</v>
      </c>
      <c r="D109" s="6" t="s">
        <v>51</v>
      </c>
      <c r="E109" s="206" t="s">
        <v>81</v>
      </c>
      <c r="F109" s="95" t="s">
        <v>50</v>
      </c>
      <c r="G109" s="6" t="s">
        <v>51</v>
      </c>
      <c r="H109" s="206" t="s">
        <v>81</v>
      </c>
      <c r="I109" s="95" t="s">
        <v>50</v>
      </c>
      <c r="J109" s="6" t="s">
        <v>51</v>
      </c>
      <c r="K109" s="206" t="s">
        <v>81</v>
      </c>
      <c r="L109" s="95" t="s">
        <v>50</v>
      </c>
      <c r="M109" s="6" t="s">
        <v>51</v>
      </c>
      <c r="N109" s="206" t="s">
        <v>81</v>
      </c>
      <c r="O109" s="16"/>
      <c r="P109" s="16"/>
      <c r="Q109" s="238"/>
      <c r="R109" s="16"/>
      <c r="S109" s="16"/>
      <c r="T109" s="243"/>
      <c r="U109" s="95" t="s">
        <v>50</v>
      </c>
      <c r="V109" s="6" t="s">
        <v>51</v>
      </c>
      <c r="W109" s="206" t="s">
        <v>81</v>
      </c>
      <c r="X109" s="95" t="s">
        <v>50</v>
      </c>
      <c r="Y109" s="6" t="s">
        <v>51</v>
      </c>
      <c r="Z109" s="206" t="s">
        <v>81</v>
      </c>
      <c r="AA109" s="83"/>
    </row>
    <row r="110" spans="1:27">
      <c r="A110" s="25"/>
      <c r="B110" s="17"/>
      <c r="C110" s="61"/>
      <c r="D110" s="23"/>
      <c r="E110" s="85"/>
      <c r="F110" s="61"/>
      <c r="G110" s="23"/>
      <c r="H110" s="85"/>
      <c r="I110" s="61"/>
      <c r="J110" s="23"/>
      <c r="K110" s="85"/>
      <c r="L110" s="15"/>
      <c r="M110" s="16"/>
      <c r="N110" s="243"/>
      <c r="O110" s="16"/>
      <c r="P110" s="16"/>
      <c r="Q110" s="238"/>
      <c r="R110" s="16"/>
      <c r="S110" s="16"/>
      <c r="T110" s="243"/>
      <c r="U110" s="15"/>
      <c r="V110" s="16"/>
      <c r="W110" s="243"/>
      <c r="X110" s="15"/>
      <c r="Y110" s="16"/>
      <c r="Z110" s="243"/>
      <c r="AA110" s="43"/>
    </row>
    <row r="111" spans="1:27">
      <c r="A111" s="28" t="s">
        <v>137</v>
      </c>
      <c r="B111" s="29" t="s">
        <v>2</v>
      </c>
      <c r="C111" s="39"/>
      <c r="D111" s="92"/>
      <c r="E111" s="223"/>
      <c r="F111" s="70">
        <f>F112-U112</f>
        <v>-0.59387595085858436</v>
      </c>
      <c r="G111" s="169">
        <f>G112-V112</f>
        <v>-0.84105105686327031</v>
      </c>
      <c r="H111" s="226">
        <f>H112-W112</f>
        <v>-1.015140786678296</v>
      </c>
      <c r="I111" s="39"/>
      <c r="J111" s="92"/>
      <c r="K111" s="223"/>
      <c r="L111" s="39"/>
      <c r="M111" s="92"/>
      <c r="N111" s="223"/>
      <c r="O111" s="92"/>
      <c r="P111" s="92"/>
      <c r="Q111" s="245"/>
      <c r="R111" s="92"/>
      <c r="S111" s="92"/>
      <c r="T111" s="223"/>
      <c r="U111" s="39"/>
      <c r="V111" s="92"/>
      <c r="W111" s="223"/>
      <c r="X111" s="132">
        <v>-6</v>
      </c>
      <c r="Y111" s="190">
        <v>-6</v>
      </c>
      <c r="Z111" s="261">
        <v>-6</v>
      </c>
      <c r="AA111" s="81" t="s">
        <v>119</v>
      </c>
    </row>
    <row r="112" spans="1:27">
      <c r="A112" s="31" t="s">
        <v>138</v>
      </c>
      <c r="B112" s="29" t="s">
        <v>2</v>
      </c>
      <c r="C112" s="39"/>
      <c r="D112" s="92"/>
      <c r="E112" s="223"/>
      <c r="F112" s="39">
        <f>F101</f>
        <v>-0.17587274272821588</v>
      </c>
      <c r="G112" s="92">
        <f>G101</f>
        <v>-0.3142610726019045</v>
      </c>
      <c r="H112" s="223">
        <f>H101</f>
        <v>-0.39185579759947342</v>
      </c>
      <c r="I112" s="39"/>
      <c r="J112" s="92"/>
      <c r="K112" s="223"/>
      <c r="L112" s="39"/>
      <c r="M112" s="92"/>
      <c r="N112" s="223"/>
      <c r="O112" s="92"/>
      <c r="P112" s="92"/>
      <c r="Q112" s="245"/>
      <c r="R112" s="92"/>
      <c r="S112" s="92"/>
      <c r="T112" s="223"/>
      <c r="U112" s="133">
        <f>U60</f>
        <v>0.41800320813036851</v>
      </c>
      <c r="V112" s="176">
        <f>V60</f>
        <v>0.52678998426136581</v>
      </c>
      <c r="W112" s="237">
        <f>W60</f>
        <v>0.62328498907882268</v>
      </c>
      <c r="X112" s="133"/>
      <c r="Y112" s="176"/>
      <c r="Z112" s="237"/>
      <c r="AA112" s="20"/>
    </row>
    <row r="113" spans="1:27">
      <c r="A113" s="28" t="s">
        <v>139</v>
      </c>
      <c r="B113" s="29" t="s">
        <v>2</v>
      </c>
      <c r="C113" s="39"/>
      <c r="D113" s="92"/>
      <c r="E113" s="223"/>
      <c r="F113" s="39">
        <f>F112+U112</f>
        <v>0.24213046540215263</v>
      </c>
      <c r="G113" s="92">
        <f>G112+V112</f>
        <v>0.21252891165946131</v>
      </c>
      <c r="H113" s="223">
        <f>H112+W112</f>
        <v>0.23142919147934926</v>
      </c>
      <c r="I113" s="39"/>
      <c r="J113" s="92"/>
      <c r="K113" s="223"/>
      <c r="L113" s="39"/>
      <c r="M113" s="92"/>
      <c r="N113" s="223"/>
      <c r="O113" s="92"/>
      <c r="P113" s="92"/>
      <c r="Q113" s="245"/>
      <c r="R113" s="92"/>
      <c r="S113" s="92"/>
      <c r="T113" s="223"/>
      <c r="U113" s="39"/>
      <c r="V113" s="92"/>
      <c r="W113" s="223"/>
      <c r="X113" s="39"/>
      <c r="Y113" s="92"/>
      <c r="Z113" s="223"/>
      <c r="AA113" s="20"/>
    </row>
    <row r="114" spans="1:27">
      <c r="A114" s="13"/>
      <c r="B114" s="23"/>
      <c r="C114" s="38"/>
      <c r="D114" s="22"/>
      <c r="E114" s="109"/>
      <c r="F114" s="38"/>
      <c r="G114" s="22"/>
      <c r="H114" s="109"/>
      <c r="I114" s="38"/>
      <c r="J114" s="22"/>
      <c r="K114" s="109"/>
      <c r="L114" s="38"/>
      <c r="M114" s="22"/>
      <c r="N114" s="109"/>
      <c r="O114" s="22"/>
      <c r="P114" s="22"/>
      <c r="Q114" s="171"/>
      <c r="R114" s="22"/>
      <c r="S114" s="22"/>
      <c r="T114" s="109"/>
      <c r="U114" s="114"/>
      <c r="V114" s="27"/>
      <c r="W114" s="221"/>
      <c r="X114" s="110"/>
      <c r="Y114" s="35"/>
      <c r="Z114" s="251"/>
      <c r="AA114" s="20"/>
    </row>
    <row r="115" spans="1:27">
      <c r="A115" s="28" t="s">
        <v>149</v>
      </c>
      <c r="B115" s="71" t="s">
        <v>30</v>
      </c>
      <c r="C115" s="40"/>
      <c r="D115" s="168"/>
      <c r="E115" s="224"/>
      <c r="F115" s="73">
        <f>F116-U116</f>
        <v>-97.08705912604367</v>
      </c>
      <c r="G115" s="172">
        <f>G116-V116</f>
        <v>-97.08705912604367</v>
      </c>
      <c r="H115" s="233">
        <f>H116-W116</f>
        <v>-97.436595448430793</v>
      </c>
      <c r="I115" s="39"/>
      <c r="J115" s="92"/>
      <c r="K115" s="223"/>
      <c r="L115" s="39"/>
      <c r="M115" s="92"/>
      <c r="N115" s="223"/>
      <c r="O115" s="92"/>
      <c r="P115" s="92"/>
      <c r="Q115" s="245"/>
      <c r="R115" s="92"/>
      <c r="S115" s="92"/>
      <c r="T115" s="223"/>
      <c r="U115" s="153"/>
      <c r="V115" s="178"/>
      <c r="W115" s="255"/>
      <c r="X115" s="132">
        <f>-112.1+O22</f>
        <v>-111.1</v>
      </c>
      <c r="Y115" s="190">
        <f>-109.5+P22</f>
        <v>-108.5</v>
      </c>
      <c r="Z115" s="261">
        <f>-108.5+Q22</f>
        <v>-107.5</v>
      </c>
      <c r="AA115" s="81" t="s">
        <v>160</v>
      </c>
    </row>
    <row r="116" spans="1:27">
      <c r="A116" s="31" t="s">
        <v>150</v>
      </c>
      <c r="B116" s="71" t="s">
        <v>30</v>
      </c>
      <c r="C116" s="40"/>
      <c r="D116" s="168"/>
      <c r="E116" s="224"/>
      <c r="F116" s="74">
        <f>F102</f>
        <v>-91.429100130080556</v>
      </c>
      <c r="G116" s="173">
        <f>G102</f>
        <v>-91.429100130080556</v>
      </c>
      <c r="H116" s="225">
        <f>H102</f>
        <v>-91.429100130080556</v>
      </c>
      <c r="I116" s="39"/>
      <c r="J116" s="92"/>
      <c r="K116" s="223"/>
      <c r="L116" s="39"/>
      <c r="M116" s="92"/>
      <c r="N116" s="223"/>
      <c r="O116" s="92"/>
      <c r="P116" s="92"/>
      <c r="Q116" s="245"/>
      <c r="R116" s="92"/>
      <c r="S116" s="92"/>
      <c r="T116" s="223"/>
      <c r="U116" s="133">
        <f>U64</f>
        <v>5.6579589959631207</v>
      </c>
      <c r="V116" s="176">
        <f>V64</f>
        <v>5.6579589959631207</v>
      </c>
      <c r="W116" s="237">
        <f>W64</f>
        <v>6.0074953183502364</v>
      </c>
      <c r="X116" s="133"/>
      <c r="Y116" s="176"/>
      <c r="Z116" s="237"/>
      <c r="AA116" s="43"/>
    </row>
    <row r="117" spans="1:27">
      <c r="A117" s="28" t="s">
        <v>151</v>
      </c>
      <c r="B117" s="71" t="s">
        <v>30</v>
      </c>
      <c r="C117" s="40"/>
      <c r="D117" s="168"/>
      <c r="E117" s="224"/>
      <c r="F117" s="39">
        <f>F116+U116</f>
        <v>-85.771141134117443</v>
      </c>
      <c r="G117" s="92">
        <f>G116+V116</f>
        <v>-85.771141134117443</v>
      </c>
      <c r="H117" s="223">
        <f>H116+W116</f>
        <v>-85.421604811730319</v>
      </c>
      <c r="I117" s="39"/>
      <c r="J117" s="92"/>
      <c r="K117" s="223"/>
      <c r="L117" s="39"/>
      <c r="M117" s="92"/>
      <c r="N117" s="223"/>
      <c r="O117" s="92"/>
      <c r="P117" s="92"/>
      <c r="Q117" s="245"/>
      <c r="R117" s="92"/>
      <c r="S117" s="92"/>
      <c r="T117" s="223"/>
      <c r="U117" s="153"/>
      <c r="V117" s="178"/>
      <c r="W117" s="255"/>
      <c r="X117" s="39"/>
      <c r="Y117" s="92"/>
      <c r="Z117" s="223"/>
      <c r="AA117" s="43"/>
    </row>
    <row r="118" spans="1:27">
      <c r="A118" s="56"/>
      <c r="B118" s="23"/>
      <c r="C118" s="13"/>
      <c r="D118" s="36"/>
      <c r="E118" s="214"/>
      <c r="F118" s="13"/>
      <c r="G118" s="22"/>
      <c r="H118" s="109"/>
      <c r="I118" s="38"/>
      <c r="J118" s="22"/>
      <c r="K118" s="109"/>
      <c r="L118" s="38"/>
      <c r="M118" s="22"/>
      <c r="N118" s="109"/>
      <c r="O118" s="22"/>
      <c r="P118" s="22"/>
      <c r="Q118" s="171"/>
      <c r="R118" s="22"/>
      <c r="S118" s="22"/>
      <c r="T118" s="109"/>
      <c r="U118" s="154"/>
      <c r="V118" s="179"/>
      <c r="W118" s="256"/>
      <c r="X118" s="13"/>
      <c r="Y118" s="36"/>
      <c r="Z118" s="214"/>
      <c r="AA118" s="43"/>
    </row>
    <row r="119" spans="1:27">
      <c r="A119" s="28" t="s">
        <v>44</v>
      </c>
      <c r="B119" s="71" t="s">
        <v>31</v>
      </c>
      <c r="C119" s="74">
        <f>C120-U120</f>
        <v>-65.083952836178241</v>
      </c>
      <c r="D119" s="173">
        <f>D120-V120</f>
        <v>-65.083952836178241</v>
      </c>
      <c r="E119" s="225">
        <f>E120-W120</f>
        <v>-65.433787967011952</v>
      </c>
      <c r="F119" s="39"/>
      <c r="G119" s="92"/>
      <c r="H119" s="223"/>
      <c r="I119" s="39"/>
      <c r="J119" s="92"/>
      <c r="K119" s="223"/>
      <c r="L119" s="39"/>
      <c r="M119" s="92"/>
      <c r="N119" s="223"/>
      <c r="O119" s="92"/>
      <c r="P119" s="92"/>
      <c r="Q119" s="245"/>
      <c r="R119" s="92"/>
      <c r="S119" s="92"/>
      <c r="T119" s="223"/>
      <c r="U119" s="153"/>
      <c r="V119" s="178"/>
      <c r="W119" s="255"/>
      <c r="X119" s="133"/>
      <c r="Y119" s="176"/>
      <c r="Z119" s="237"/>
      <c r="AA119" s="43" t="s">
        <v>152</v>
      </c>
    </row>
    <row r="120" spans="1:27">
      <c r="A120" s="31" t="s">
        <v>43</v>
      </c>
      <c r="B120" s="71" t="s">
        <v>31</v>
      </c>
      <c r="C120" s="39">
        <f>C103</f>
        <v>-59.431125214479849</v>
      </c>
      <c r="D120" s="92">
        <f>D103</f>
        <v>-59.431125214479849</v>
      </c>
      <c r="E120" s="223">
        <f>E103</f>
        <v>-59.431125214479849</v>
      </c>
      <c r="F120" s="39"/>
      <c r="G120" s="92"/>
      <c r="H120" s="223"/>
      <c r="I120" s="39"/>
      <c r="J120" s="92"/>
      <c r="K120" s="223"/>
      <c r="L120" s="39"/>
      <c r="M120" s="92"/>
      <c r="N120" s="223"/>
      <c r="O120" s="92"/>
      <c r="P120" s="92"/>
      <c r="Q120" s="245"/>
      <c r="R120" s="92"/>
      <c r="S120" s="92"/>
      <c r="T120" s="223"/>
      <c r="U120" s="133">
        <f>U68</f>
        <v>5.6528276216983855</v>
      </c>
      <c r="V120" s="176">
        <f>V68</f>
        <v>5.6528276216983855</v>
      </c>
      <c r="W120" s="237">
        <f>W68</f>
        <v>6.0026627525320988</v>
      </c>
      <c r="X120" s="133"/>
      <c r="Y120" s="176"/>
      <c r="Z120" s="237"/>
      <c r="AA120" s="43"/>
    </row>
    <row r="121" spans="1:27">
      <c r="A121" s="28" t="s">
        <v>42</v>
      </c>
      <c r="B121" s="71" t="s">
        <v>31</v>
      </c>
      <c r="C121" s="70">
        <f>C120+U120</f>
        <v>-53.778297592781463</v>
      </c>
      <c r="D121" s="169">
        <f>D120+V120</f>
        <v>-53.778297592781463</v>
      </c>
      <c r="E121" s="226">
        <f>E120+W120</f>
        <v>-53.428462461947753</v>
      </c>
      <c r="F121" s="39"/>
      <c r="G121" s="92"/>
      <c r="H121" s="223"/>
      <c r="I121" s="39"/>
      <c r="J121" s="92"/>
      <c r="K121" s="223"/>
      <c r="L121" s="39"/>
      <c r="M121" s="92"/>
      <c r="N121" s="223"/>
      <c r="O121" s="92"/>
      <c r="P121" s="92"/>
      <c r="Q121" s="245"/>
      <c r="R121" s="92"/>
      <c r="S121" s="92"/>
      <c r="T121" s="223"/>
      <c r="U121" s="153"/>
      <c r="V121" s="178"/>
      <c r="W121" s="255"/>
      <c r="X121" s="132">
        <v>-50</v>
      </c>
      <c r="Y121" s="190">
        <v>-50</v>
      </c>
      <c r="Z121" s="261">
        <v>-50</v>
      </c>
      <c r="AA121" s="81" t="s">
        <v>119</v>
      </c>
    </row>
    <row r="122" spans="1:27">
      <c r="A122" s="56"/>
      <c r="B122" s="23"/>
      <c r="C122" s="38"/>
      <c r="D122" s="22"/>
      <c r="E122" s="109"/>
      <c r="F122" s="38"/>
      <c r="G122" s="22"/>
      <c r="H122" s="109"/>
      <c r="I122" s="38"/>
      <c r="J122" s="22"/>
      <c r="K122" s="109"/>
      <c r="L122" s="38"/>
      <c r="M122" s="22"/>
      <c r="N122" s="109"/>
      <c r="O122" s="22"/>
      <c r="P122" s="22"/>
      <c r="Q122" s="171"/>
      <c r="R122" s="22"/>
      <c r="S122" s="22"/>
      <c r="T122" s="109"/>
      <c r="U122" s="154"/>
      <c r="V122" s="179"/>
      <c r="W122" s="256"/>
      <c r="X122" s="13"/>
      <c r="Y122" s="36"/>
      <c r="Z122" s="214"/>
      <c r="AA122" s="43"/>
    </row>
    <row r="123" spans="1:27">
      <c r="A123" s="28" t="s">
        <v>140</v>
      </c>
      <c r="B123" s="29" t="s">
        <v>2</v>
      </c>
      <c r="C123" s="39"/>
      <c r="D123" s="92"/>
      <c r="E123" s="223"/>
      <c r="F123" s="39"/>
      <c r="G123" s="92"/>
      <c r="H123" s="223"/>
      <c r="I123" s="70">
        <f>I124-U124</f>
        <v>-3.723827673821122</v>
      </c>
      <c r="J123" s="169">
        <f>J124-V124</f>
        <v>-3.8937498766602121</v>
      </c>
      <c r="K123" s="226">
        <f>K124-W124</f>
        <v>-4.0158170235696025</v>
      </c>
      <c r="L123" s="39"/>
      <c r="M123" s="92"/>
      <c r="N123" s="223"/>
      <c r="O123" s="92"/>
      <c r="P123" s="92"/>
      <c r="Q123" s="245"/>
      <c r="R123" s="92"/>
      <c r="S123" s="92"/>
      <c r="T123" s="223"/>
      <c r="U123" s="39"/>
      <c r="V123" s="92"/>
      <c r="W123" s="223"/>
      <c r="X123" s="132">
        <v>-6</v>
      </c>
      <c r="Y123" s="190">
        <v>-6</v>
      </c>
      <c r="Z123" s="261">
        <v>-6</v>
      </c>
      <c r="AA123" s="81" t="s">
        <v>119</v>
      </c>
    </row>
    <row r="124" spans="1:27">
      <c r="A124" s="31" t="s">
        <v>141</v>
      </c>
      <c r="B124" s="29" t="s">
        <v>2</v>
      </c>
      <c r="C124" s="39"/>
      <c r="D124" s="92"/>
      <c r="E124" s="223"/>
      <c r="F124" s="39"/>
      <c r="G124" s="92"/>
      <c r="H124" s="223"/>
      <c r="I124" s="39">
        <f>I101</f>
        <v>-3.3185536606771802</v>
      </c>
      <c r="J124" s="92">
        <f>J101</f>
        <v>-3.4224414305742412</v>
      </c>
      <c r="K124" s="223">
        <f>K101</f>
        <v>-3.4810506474985106</v>
      </c>
      <c r="L124" s="39"/>
      <c r="M124" s="92"/>
      <c r="N124" s="223"/>
      <c r="O124" s="92"/>
      <c r="P124" s="92"/>
      <c r="Q124" s="245"/>
      <c r="R124" s="92"/>
      <c r="S124" s="92"/>
      <c r="T124" s="223"/>
      <c r="U124" s="133">
        <f>U72</f>
        <v>0.40527401314394174</v>
      </c>
      <c r="V124" s="176">
        <f>V72</f>
        <v>0.47130844608597083</v>
      </c>
      <c r="W124" s="237">
        <f>W72</f>
        <v>0.53476637607109168</v>
      </c>
      <c r="X124" s="133"/>
      <c r="Y124" s="176"/>
      <c r="Z124" s="237"/>
      <c r="AA124" s="20"/>
    </row>
    <row r="125" spans="1:27">
      <c r="A125" s="28" t="s">
        <v>142</v>
      </c>
      <c r="B125" s="29" t="s">
        <v>2</v>
      </c>
      <c r="C125" s="39"/>
      <c r="D125" s="92"/>
      <c r="E125" s="223"/>
      <c r="F125" s="39"/>
      <c r="G125" s="92"/>
      <c r="H125" s="223"/>
      <c r="I125" s="39">
        <f>I124+U124</f>
        <v>-2.9132796475332383</v>
      </c>
      <c r="J125" s="92">
        <f>J124+V124</f>
        <v>-2.9511329844882703</v>
      </c>
      <c r="K125" s="223">
        <f>K124+W124</f>
        <v>-2.9462842714274187</v>
      </c>
      <c r="L125" s="39"/>
      <c r="M125" s="92"/>
      <c r="N125" s="223"/>
      <c r="O125" s="92"/>
      <c r="P125" s="92"/>
      <c r="Q125" s="245"/>
      <c r="R125" s="92"/>
      <c r="S125" s="92"/>
      <c r="T125" s="223"/>
      <c r="U125" s="39"/>
      <c r="V125" s="92"/>
      <c r="W125" s="223"/>
      <c r="X125" s="39"/>
      <c r="Y125" s="92"/>
      <c r="Z125" s="223"/>
      <c r="AA125" s="20"/>
    </row>
    <row r="126" spans="1:27">
      <c r="A126" s="13"/>
      <c r="B126" s="23"/>
      <c r="C126" s="38"/>
      <c r="D126" s="22"/>
      <c r="E126" s="109"/>
      <c r="F126" s="38"/>
      <c r="G126" s="22"/>
      <c r="H126" s="109"/>
      <c r="I126" s="38"/>
      <c r="J126" s="22"/>
      <c r="K126" s="109"/>
      <c r="L126" s="38"/>
      <c r="M126" s="22"/>
      <c r="N126" s="109"/>
      <c r="O126" s="22"/>
      <c r="P126" s="22"/>
      <c r="Q126" s="171"/>
      <c r="R126" s="22"/>
      <c r="S126" s="22"/>
      <c r="T126" s="109"/>
      <c r="U126" s="114"/>
      <c r="V126" s="27"/>
      <c r="W126" s="221"/>
      <c r="X126" s="13"/>
      <c r="Y126" s="36"/>
      <c r="Z126" s="214"/>
      <c r="AA126" s="43"/>
    </row>
    <row r="127" spans="1:27">
      <c r="A127" s="28" t="s">
        <v>153</v>
      </c>
      <c r="B127" s="71" t="s">
        <v>30</v>
      </c>
      <c r="C127" s="39"/>
      <c r="D127" s="92"/>
      <c r="E127" s="223"/>
      <c r="F127" s="39"/>
      <c r="G127" s="92"/>
      <c r="H127" s="223"/>
      <c r="I127" s="73">
        <f>I128-U128</f>
        <v>-98.967059126043694</v>
      </c>
      <c r="J127" s="172">
        <f>J128-V128</f>
        <v>-98.967059126043694</v>
      </c>
      <c r="K127" s="233">
        <f>K128-W128</f>
        <v>-99.316595448430803</v>
      </c>
      <c r="L127" s="39"/>
      <c r="M127" s="92"/>
      <c r="N127" s="223"/>
      <c r="O127" s="92"/>
      <c r="P127" s="92"/>
      <c r="Q127" s="245"/>
      <c r="R127" s="92"/>
      <c r="S127" s="92"/>
      <c r="T127" s="223"/>
      <c r="U127" s="153"/>
      <c r="V127" s="178"/>
      <c r="W127" s="255"/>
      <c r="X127" s="132">
        <f>-112.1+O22</f>
        <v>-111.1</v>
      </c>
      <c r="Y127" s="190">
        <f>-109.5+P22</f>
        <v>-108.5</v>
      </c>
      <c r="Z127" s="261">
        <f>-108.5+Q22</f>
        <v>-107.5</v>
      </c>
      <c r="AA127" s="81" t="s">
        <v>160</v>
      </c>
    </row>
    <row r="128" spans="1:27">
      <c r="A128" s="31" t="s">
        <v>154</v>
      </c>
      <c r="B128" s="71" t="s">
        <v>30</v>
      </c>
      <c r="C128" s="39"/>
      <c r="D128" s="92"/>
      <c r="E128" s="223"/>
      <c r="F128" s="39"/>
      <c r="G128" s="92"/>
      <c r="H128" s="223"/>
      <c r="I128" s="74">
        <f>I102</f>
        <v>-93.309100130080566</v>
      </c>
      <c r="J128" s="173">
        <f>J102</f>
        <v>-93.309100130080566</v>
      </c>
      <c r="K128" s="225">
        <f>K102</f>
        <v>-93.309100130080566</v>
      </c>
      <c r="L128" s="39"/>
      <c r="M128" s="92"/>
      <c r="N128" s="223"/>
      <c r="O128" s="92"/>
      <c r="P128" s="92"/>
      <c r="Q128" s="245"/>
      <c r="R128" s="92"/>
      <c r="S128" s="92"/>
      <c r="T128" s="223"/>
      <c r="U128" s="133">
        <f>U76</f>
        <v>5.6579589959631207</v>
      </c>
      <c r="V128" s="176">
        <f>V76</f>
        <v>5.6579589959631207</v>
      </c>
      <c r="W128" s="237">
        <f>W76</f>
        <v>6.0074953183502364</v>
      </c>
      <c r="X128" s="133"/>
      <c r="Y128" s="176"/>
      <c r="Z128" s="237"/>
      <c r="AA128" s="43"/>
    </row>
    <row r="129" spans="1:27">
      <c r="A129" s="28" t="s">
        <v>155</v>
      </c>
      <c r="B129" s="71" t="s">
        <v>30</v>
      </c>
      <c r="C129" s="39"/>
      <c r="D129" s="92"/>
      <c r="E129" s="223"/>
      <c r="F129" s="39"/>
      <c r="G129" s="92"/>
      <c r="H129" s="223"/>
      <c r="I129" s="39">
        <f>I128+U128</f>
        <v>-87.651141134117438</v>
      </c>
      <c r="J129" s="92">
        <f>J128+V128</f>
        <v>-87.651141134117438</v>
      </c>
      <c r="K129" s="223">
        <f>K128+W128</f>
        <v>-87.301604811730328</v>
      </c>
      <c r="L129" s="39"/>
      <c r="M129" s="92"/>
      <c r="N129" s="223"/>
      <c r="O129" s="92"/>
      <c r="P129" s="92"/>
      <c r="Q129" s="245"/>
      <c r="R129" s="92"/>
      <c r="S129" s="92"/>
      <c r="T129" s="223"/>
      <c r="U129" s="153"/>
      <c r="V129" s="178"/>
      <c r="W129" s="255"/>
      <c r="X129" s="39"/>
      <c r="Y129" s="92"/>
      <c r="Z129" s="223"/>
      <c r="AA129" s="43"/>
    </row>
    <row r="130" spans="1:27">
      <c r="A130" s="56"/>
      <c r="B130" s="23"/>
      <c r="C130" s="38"/>
      <c r="D130" s="22"/>
      <c r="E130" s="109"/>
      <c r="F130" s="38"/>
      <c r="G130" s="22"/>
      <c r="H130" s="109"/>
      <c r="I130" s="38"/>
      <c r="J130" s="22"/>
      <c r="K130" s="109"/>
      <c r="L130" s="38"/>
      <c r="M130" s="22"/>
      <c r="N130" s="109"/>
      <c r="O130" s="22"/>
      <c r="P130" s="22"/>
      <c r="Q130" s="171"/>
      <c r="R130" s="22"/>
      <c r="S130" s="22"/>
      <c r="T130" s="109"/>
      <c r="U130" s="154"/>
      <c r="V130" s="179"/>
      <c r="W130" s="256"/>
      <c r="X130" s="22"/>
      <c r="Y130" s="22"/>
      <c r="Z130" s="109"/>
      <c r="AA130" s="94"/>
    </row>
    <row r="131" spans="1:27">
      <c r="A131" s="28" t="s">
        <v>113</v>
      </c>
      <c r="B131" s="29" t="s">
        <v>2</v>
      </c>
      <c r="C131" s="39"/>
      <c r="D131" s="92"/>
      <c r="E131" s="223"/>
      <c r="F131" s="39"/>
      <c r="G131" s="92"/>
      <c r="H131" s="223"/>
      <c r="I131" s="73">
        <f>I132-U132</f>
        <v>-7.2236660585916219</v>
      </c>
      <c r="J131" s="172">
        <f>J132-V132</f>
        <v>-7.3456294770257085</v>
      </c>
      <c r="K131" s="233">
        <f>K132-W132</f>
        <v>-12.983078965954121</v>
      </c>
      <c r="L131" s="158">
        <f>IF(I131&lt;-23,0,IF(I131&lt;0,47+2*CEILING(I131,-0.5),47+2*FLOOR(I131,0.5)))</f>
        <v>32</v>
      </c>
      <c r="M131" s="191">
        <f t="shared" ref="M131:N131" si="15">IF(J131&lt;-23,0,IF(J131&lt;0,47+2*CEILING(J131,-0.5),47+2*FLOOR(J131,0.5)))</f>
        <v>32</v>
      </c>
      <c r="N131" s="236">
        <f t="shared" si="15"/>
        <v>21</v>
      </c>
      <c r="O131" s="92"/>
      <c r="P131" s="92"/>
      <c r="Q131" s="245"/>
      <c r="R131" s="92"/>
      <c r="S131" s="92"/>
      <c r="T131" s="223"/>
      <c r="U131" s="153"/>
      <c r="V131" s="178"/>
      <c r="W131" s="255"/>
      <c r="X131" s="92"/>
      <c r="Y131" s="92"/>
      <c r="Z131" s="223"/>
      <c r="AA131" s="94" t="s">
        <v>102</v>
      </c>
    </row>
    <row r="132" spans="1:27">
      <c r="A132" s="31" t="s">
        <v>114</v>
      </c>
      <c r="B132" s="29" t="s">
        <v>2</v>
      </c>
      <c r="C132" s="39"/>
      <c r="D132" s="92"/>
      <c r="E132" s="223"/>
      <c r="F132" s="39"/>
      <c r="G132" s="92"/>
      <c r="H132" s="223"/>
      <c r="I132" s="74">
        <f>I104</f>
        <v>-3.3185536606771802</v>
      </c>
      <c r="J132" s="173">
        <f>J104</f>
        <v>-3.4224414305742403</v>
      </c>
      <c r="K132" s="225">
        <f>K104</f>
        <v>-3.4810506474985106</v>
      </c>
      <c r="L132" s="176"/>
      <c r="M132" s="176"/>
      <c r="N132" s="237"/>
      <c r="O132" s="92"/>
      <c r="P132" s="92"/>
      <c r="Q132" s="245"/>
      <c r="R132" s="92"/>
      <c r="S132" s="92"/>
      <c r="T132" s="223"/>
      <c r="U132" s="133">
        <f>U80</f>
        <v>3.9051123979144413</v>
      </c>
      <c r="V132" s="176">
        <f>V80</f>
        <v>3.9231880464514677</v>
      </c>
      <c r="W132" s="237">
        <f>W80</f>
        <v>9.5020283184556114</v>
      </c>
      <c r="X132" s="92"/>
      <c r="Y132" s="92"/>
      <c r="Z132" s="223"/>
      <c r="AA132" s="94"/>
    </row>
    <row r="133" spans="1:27">
      <c r="A133" s="28" t="s">
        <v>115</v>
      </c>
      <c r="B133" s="29" t="s">
        <v>2</v>
      </c>
      <c r="C133" s="39"/>
      <c r="D133" s="92"/>
      <c r="E133" s="223"/>
      <c r="F133" s="39"/>
      <c r="G133" s="92"/>
      <c r="H133" s="223"/>
      <c r="I133" s="70">
        <f>I132+U132</f>
        <v>0.58655873723726115</v>
      </c>
      <c r="J133" s="169">
        <f>J132+V132</f>
        <v>0.50074661587722735</v>
      </c>
      <c r="K133" s="226">
        <f>K132+W132</f>
        <v>6.0209776709571008</v>
      </c>
      <c r="L133" s="158">
        <f t="shared" ref="L133" si="16">IF(I133&lt;-23,0,IF(I133&lt;0,47+2*CEILING(I133,-0.5),47+2*FLOOR(I133,0.5)))</f>
        <v>48</v>
      </c>
      <c r="M133" s="191">
        <f t="shared" ref="M133" si="17">IF(J133&lt;-23,0,IF(J133&lt;0,47+2*CEILING(J133,-0.5),47+2*FLOOR(J133,0.5)))</f>
        <v>48</v>
      </c>
      <c r="N133" s="236">
        <f t="shared" ref="N133" si="18">IF(K133&lt;-23,0,IF(K133&lt;0,47+2*CEILING(K133,-0.5),47+2*FLOOR(K133,0.5)))</f>
        <v>59</v>
      </c>
      <c r="O133" s="92"/>
      <c r="P133" s="92"/>
      <c r="Q133" s="245"/>
      <c r="R133" s="92"/>
      <c r="S133" s="92"/>
      <c r="T133" s="223"/>
      <c r="U133" s="153"/>
      <c r="V133" s="178"/>
      <c r="W133" s="255"/>
      <c r="X133" s="92"/>
      <c r="Y133" s="92"/>
      <c r="Z133" s="223"/>
      <c r="AA133" s="94" t="s">
        <v>102</v>
      </c>
    </row>
    <row r="134" spans="1:27">
      <c r="A134" s="13"/>
      <c r="B134" s="23"/>
      <c r="C134" s="13"/>
      <c r="D134" s="36"/>
      <c r="E134" s="214"/>
      <c r="F134" s="13"/>
      <c r="G134" s="22"/>
      <c r="H134" s="109"/>
      <c r="I134" s="38"/>
      <c r="J134" s="22"/>
      <c r="K134" s="109"/>
      <c r="L134" s="38"/>
      <c r="M134" s="22"/>
      <c r="N134" s="109"/>
      <c r="O134" s="22"/>
      <c r="P134" s="22"/>
      <c r="Q134" s="171"/>
      <c r="R134" s="22"/>
      <c r="S134" s="22"/>
      <c r="T134" s="109"/>
      <c r="U134" s="18"/>
      <c r="W134" s="214"/>
      <c r="X134" s="18"/>
      <c r="Z134" s="214"/>
      <c r="AA134" s="43"/>
    </row>
    <row r="135" spans="1:27" ht="14" thickBot="1">
      <c r="A135" s="41" t="s">
        <v>11</v>
      </c>
      <c r="B135" s="42"/>
      <c r="C135" s="82"/>
      <c r="D135" s="170"/>
      <c r="E135" s="227"/>
      <c r="F135" s="82"/>
      <c r="G135" s="66"/>
      <c r="H135" s="229"/>
      <c r="I135" s="48"/>
      <c r="J135" s="66"/>
      <c r="K135" s="229"/>
      <c r="L135" s="48"/>
      <c r="M135" s="66"/>
      <c r="N135" s="229"/>
      <c r="O135" s="66"/>
      <c r="P135" s="66"/>
      <c r="Q135" s="239"/>
      <c r="R135" s="66"/>
      <c r="S135" s="66"/>
      <c r="T135" s="229"/>
      <c r="U135" s="82"/>
      <c r="V135" s="170"/>
      <c r="W135" s="227"/>
      <c r="X135" s="82"/>
      <c r="Y135" s="170"/>
      <c r="Z135" s="227"/>
      <c r="AA135" s="49" t="s">
        <v>12</v>
      </c>
    </row>
  </sheetData>
  <mergeCells count="34">
    <mergeCell ref="C2:K2"/>
    <mergeCell ref="C3:E3"/>
    <mergeCell ref="F3:H3"/>
    <mergeCell ref="I3:K3"/>
    <mergeCell ref="L2:T2"/>
    <mergeCell ref="C13:K13"/>
    <mergeCell ref="C14:K14"/>
    <mergeCell ref="C29:K29"/>
    <mergeCell ref="C30:E30"/>
    <mergeCell ref="F30:H30"/>
    <mergeCell ref="I30:K30"/>
    <mergeCell ref="X107:Z107"/>
    <mergeCell ref="C43:K43"/>
    <mergeCell ref="C44:E44"/>
    <mergeCell ref="F44:H44"/>
    <mergeCell ref="C56:E56"/>
    <mergeCell ref="C107:K107"/>
    <mergeCell ref="U107:W107"/>
    <mergeCell ref="L107:T107"/>
    <mergeCell ref="C55:J55"/>
    <mergeCell ref="F56:H56"/>
    <mergeCell ref="U55:W55"/>
    <mergeCell ref="C88:K88"/>
    <mergeCell ref="C89:E89"/>
    <mergeCell ref="F89:H89"/>
    <mergeCell ref="I89:K89"/>
    <mergeCell ref="L29:T29"/>
    <mergeCell ref="I44:K44"/>
    <mergeCell ref="L43:T43"/>
    <mergeCell ref="L55:T55"/>
    <mergeCell ref="C108:E108"/>
    <mergeCell ref="F108:H108"/>
    <mergeCell ref="I108:K108"/>
    <mergeCell ref="I56:K56"/>
  </mergeCells>
  <phoneticPr fontId="32" type="noConversion"/>
  <conditionalFormatting sqref="C121:E121">
    <cfRule type="cellIs" dxfId="13" priority="3" stopIfTrue="1" operator="greaterThan">
      <formula>X121</formula>
    </cfRule>
  </conditionalFormatting>
  <conditionalFormatting sqref="F111:H111">
    <cfRule type="cellIs" dxfId="12" priority="6" stopIfTrue="1" operator="lessThan">
      <formula>X111</formula>
    </cfRule>
  </conditionalFormatting>
  <conditionalFormatting sqref="F115:H115">
    <cfRule type="cellIs" dxfId="11" priority="5" stopIfTrue="1" operator="lessThan">
      <formula>X115</formula>
    </cfRule>
  </conditionalFormatting>
  <conditionalFormatting sqref="I123:K123">
    <cfRule type="cellIs" dxfId="10" priority="2" stopIfTrue="1" operator="lessThan">
      <formula>X123</formula>
    </cfRule>
  </conditionalFormatting>
  <conditionalFormatting sqref="I127:K127">
    <cfRule type="cellIs" dxfId="9" priority="1" stopIfTrue="1" operator="lessThan">
      <formula>X127</formula>
    </cfRule>
  </conditionalFormatting>
  <conditionalFormatting sqref="AA135">
    <cfRule type="cellIs" dxfId="8" priority="19" stopIfTrue="1" operator="equal">
      <formula>"Yes"</formula>
    </cfRule>
    <cfRule type="cellIs" dxfId="7" priority="20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6D0F1-65D3-4764-A559-8AE1407B4249}">
  <dimension ref="A1:AC135"/>
  <sheetViews>
    <sheetView topLeftCell="L104" zoomScale="150" zoomScaleNormal="90" workbookViewId="0">
      <selection activeCell="AA115" sqref="AA115"/>
    </sheetView>
  </sheetViews>
  <sheetFormatPr baseColWidth="10" defaultColWidth="10.6640625" defaultRowHeight="13"/>
  <cols>
    <col min="1" max="1" width="40.5" style="7" customWidth="1"/>
    <col min="2" max="2" width="11.5" style="7" customWidth="1"/>
    <col min="3" max="4" width="8.5" style="7" customWidth="1"/>
    <col min="5" max="5" width="8.5" style="205" customWidth="1"/>
    <col min="6" max="7" width="8.5" style="7" customWidth="1"/>
    <col min="8" max="8" width="8.5" style="205" customWidth="1"/>
    <col min="9" max="10" width="8.5" style="7" customWidth="1"/>
    <col min="11" max="11" width="8.5" style="205" customWidth="1"/>
    <col min="12" max="13" width="8.5" style="7" customWidth="1"/>
    <col min="14" max="14" width="8.5" style="205" customWidth="1"/>
    <col min="15" max="16" width="8.5" style="7" customWidth="1"/>
    <col min="17" max="17" width="8.5" style="205" customWidth="1"/>
    <col min="18" max="19" width="8.5" style="7" customWidth="1"/>
    <col min="20" max="20" width="8.5" style="205" customWidth="1"/>
    <col min="21" max="22" width="8.5" style="7" customWidth="1"/>
    <col min="23" max="23" width="8.5" style="205" customWidth="1"/>
    <col min="24" max="25" width="8.5" style="7" customWidth="1"/>
    <col min="26" max="26" width="8.5" style="205" customWidth="1"/>
    <col min="27" max="27" width="45.5" style="7" customWidth="1"/>
    <col min="28" max="16384" width="10.6640625" style="7"/>
  </cols>
  <sheetData>
    <row r="1" spans="1:27" ht="14" thickBot="1"/>
    <row r="2" spans="1:27" ht="14" thickBot="1">
      <c r="A2" s="8" t="s">
        <v>9</v>
      </c>
      <c r="B2" s="9"/>
      <c r="C2" s="272" t="s">
        <v>33</v>
      </c>
      <c r="D2" s="273"/>
      <c r="E2" s="273"/>
      <c r="F2" s="273"/>
      <c r="G2" s="273"/>
      <c r="H2" s="273"/>
      <c r="I2" s="273"/>
      <c r="J2" s="273"/>
      <c r="K2" s="274"/>
      <c r="L2" s="272" t="s">
        <v>36</v>
      </c>
      <c r="M2" s="273"/>
      <c r="N2" s="273"/>
      <c r="O2" s="273"/>
      <c r="P2" s="273"/>
      <c r="Q2" s="273"/>
      <c r="R2" s="273"/>
      <c r="S2" s="273"/>
      <c r="T2" s="274"/>
      <c r="U2" s="68"/>
      <c r="V2" s="68"/>
      <c r="W2" s="241"/>
      <c r="X2" s="68"/>
      <c r="Y2" s="68"/>
      <c r="Z2" s="241"/>
      <c r="AA2" s="12" t="s">
        <v>0</v>
      </c>
    </row>
    <row r="3" spans="1:27">
      <c r="A3" s="25"/>
      <c r="B3" s="46"/>
      <c r="C3" s="275" t="s">
        <v>34</v>
      </c>
      <c r="D3" s="276"/>
      <c r="E3" s="277"/>
      <c r="F3" s="275" t="s">
        <v>35</v>
      </c>
      <c r="G3" s="279"/>
      <c r="H3" s="277"/>
      <c r="I3" s="275" t="s">
        <v>56</v>
      </c>
      <c r="J3" s="276"/>
      <c r="K3" s="277"/>
      <c r="L3" s="16"/>
      <c r="M3" s="16"/>
      <c r="N3" s="238"/>
      <c r="O3" s="78"/>
      <c r="P3" s="68"/>
      <c r="Q3" s="244"/>
      <c r="R3" s="78"/>
      <c r="S3" s="68"/>
      <c r="T3" s="244"/>
      <c r="U3" s="16"/>
      <c r="V3" s="16"/>
      <c r="W3" s="238"/>
      <c r="X3" s="16"/>
      <c r="Y3" s="16"/>
      <c r="Z3" s="238"/>
      <c r="AA3" s="80"/>
    </row>
    <row r="4" spans="1:27">
      <c r="A4" s="25"/>
      <c r="B4" s="14" t="s">
        <v>1</v>
      </c>
      <c r="C4" s="95" t="s">
        <v>50</v>
      </c>
      <c r="D4" s="6" t="s">
        <v>51</v>
      </c>
      <c r="E4" s="206" t="s">
        <v>81</v>
      </c>
      <c r="F4" s="95" t="s">
        <v>50</v>
      </c>
      <c r="G4" s="6" t="s">
        <v>51</v>
      </c>
      <c r="H4" s="206" t="s">
        <v>81</v>
      </c>
      <c r="I4" s="95" t="s">
        <v>50</v>
      </c>
      <c r="J4" s="6" t="s">
        <v>51</v>
      </c>
      <c r="K4" s="206" t="s">
        <v>81</v>
      </c>
      <c r="L4" s="16"/>
      <c r="M4" s="16"/>
      <c r="N4" s="238"/>
      <c r="O4" s="95" t="s">
        <v>50</v>
      </c>
      <c r="P4" s="6" t="s">
        <v>51</v>
      </c>
      <c r="Q4" s="206" t="s">
        <v>81</v>
      </c>
      <c r="R4" s="95" t="s">
        <v>50</v>
      </c>
      <c r="S4" s="6" t="s">
        <v>51</v>
      </c>
      <c r="T4" s="206" t="s">
        <v>81</v>
      </c>
      <c r="U4" s="16"/>
      <c r="V4" s="16"/>
      <c r="W4" s="238"/>
      <c r="X4" s="16"/>
      <c r="Y4" s="16"/>
      <c r="Z4" s="238"/>
      <c r="AA4" s="80"/>
    </row>
    <row r="5" spans="1:27">
      <c r="A5" s="13" t="s">
        <v>125</v>
      </c>
      <c r="B5" s="76" t="s">
        <v>27</v>
      </c>
      <c r="C5" s="196">
        <v>120</v>
      </c>
      <c r="D5" s="139">
        <f t="shared" ref="D5:E10" si="0">$C5</f>
        <v>120</v>
      </c>
      <c r="E5" s="207">
        <f t="shared" si="0"/>
        <v>120</v>
      </c>
      <c r="F5" s="18"/>
      <c r="H5" s="214"/>
      <c r="I5" s="18"/>
      <c r="K5" s="214"/>
      <c r="L5" s="22"/>
      <c r="M5" s="22"/>
      <c r="N5" s="171"/>
      <c r="O5" s="38"/>
      <c r="P5" s="22"/>
      <c r="Q5" s="109"/>
      <c r="R5" s="38"/>
      <c r="S5" s="22"/>
      <c r="T5" s="109"/>
      <c r="U5" s="27"/>
      <c r="V5" s="27"/>
      <c r="W5" s="230"/>
      <c r="X5" s="27"/>
      <c r="Y5" s="16"/>
      <c r="Z5" s="238"/>
      <c r="AA5" s="20" t="s">
        <v>116</v>
      </c>
    </row>
    <row r="6" spans="1:27">
      <c r="A6" s="13" t="s">
        <v>94</v>
      </c>
      <c r="B6" s="76"/>
      <c r="C6" s="196">
        <v>240</v>
      </c>
      <c r="D6" s="139">
        <f t="shared" ref="D6:E8" si="1">$C6</f>
        <v>240</v>
      </c>
      <c r="E6" s="208">
        <f t="shared" si="1"/>
        <v>240</v>
      </c>
      <c r="F6" s="18"/>
      <c r="H6" s="214"/>
      <c r="I6" s="18"/>
      <c r="K6" s="214"/>
      <c r="L6" s="22"/>
      <c r="M6" s="22"/>
      <c r="N6" s="171"/>
      <c r="O6" s="38"/>
      <c r="P6" s="22"/>
      <c r="Q6" s="109"/>
      <c r="R6" s="38"/>
      <c r="S6" s="22"/>
      <c r="T6" s="109"/>
      <c r="U6" s="27"/>
      <c r="V6" s="27"/>
      <c r="W6" s="230"/>
      <c r="X6" s="27"/>
      <c r="Y6" s="16"/>
      <c r="Z6" s="238"/>
      <c r="AA6" s="20" t="s">
        <v>96</v>
      </c>
    </row>
    <row r="7" spans="1:27">
      <c r="A7" s="264" t="s">
        <v>124</v>
      </c>
      <c r="B7" s="76"/>
      <c r="C7" s="196">
        <f>48*3</f>
        <v>144</v>
      </c>
      <c r="D7" s="139">
        <f t="shared" si="1"/>
        <v>144</v>
      </c>
      <c r="E7" s="208">
        <f t="shared" si="1"/>
        <v>144</v>
      </c>
      <c r="F7" s="18"/>
      <c r="H7" s="214"/>
      <c r="I7" s="18"/>
      <c r="K7" s="214"/>
      <c r="L7" s="22"/>
      <c r="M7" s="22"/>
      <c r="N7" s="171"/>
      <c r="O7" s="38"/>
      <c r="P7" s="22"/>
      <c r="Q7" s="109"/>
      <c r="R7" s="38"/>
      <c r="S7" s="22"/>
      <c r="T7" s="109"/>
      <c r="U7" s="27"/>
      <c r="V7" s="27"/>
      <c r="W7" s="230"/>
      <c r="X7" s="27"/>
      <c r="Y7" s="16"/>
      <c r="Z7" s="238"/>
      <c r="AA7" s="20"/>
    </row>
    <row r="8" spans="1:27">
      <c r="A8" s="13" t="s">
        <v>95</v>
      </c>
      <c r="B8" s="76" t="s">
        <v>27</v>
      </c>
      <c r="C8" s="196">
        <v>120</v>
      </c>
      <c r="D8" s="139">
        <f t="shared" si="1"/>
        <v>120</v>
      </c>
      <c r="E8" s="208">
        <f t="shared" si="1"/>
        <v>120</v>
      </c>
      <c r="F8" s="18"/>
      <c r="H8" s="214"/>
      <c r="I8" s="18"/>
      <c r="K8" s="214"/>
      <c r="L8" s="22"/>
      <c r="M8" s="22"/>
      <c r="N8" s="171"/>
      <c r="O8" s="38"/>
      <c r="P8" s="22"/>
      <c r="Q8" s="109"/>
      <c r="R8" s="38"/>
      <c r="S8" s="22"/>
      <c r="T8" s="109"/>
      <c r="U8" s="27"/>
      <c r="V8" s="27"/>
      <c r="W8" s="230"/>
      <c r="X8" s="27"/>
      <c r="Y8" s="16"/>
      <c r="Z8" s="238"/>
      <c r="AA8" s="20" t="s">
        <v>117</v>
      </c>
    </row>
    <row r="9" spans="1:27">
      <c r="A9" s="13" t="s">
        <v>28</v>
      </c>
      <c r="B9" s="77" t="s">
        <v>29</v>
      </c>
      <c r="C9" s="196">
        <v>100</v>
      </c>
      <c r="D9" s="139">
        <f t="shared" si="0"/>
        <v>100</v>
      </c>
      <c r="E9" s="207">
        <f t="shared" si="0"/>
        <v>100</v>
      </c>
      <c r="F9" s="18"/>
      <c r="H9" s="214"/>
      <c r="I9" s="18"/>
      <c r="K9" s="214"/>
      <c r="L9" s="22"/>
      <c r="M9" s="22"/>
      <c r="N9" s="171"/>
      <c r="O9" s="38"/>
      <c r="P9" s="22"/>
      <c r="Q9" s="109"/>
      <c r="R9" s="38"/>
      <c r="S9" s="22"/>
      <c r="T9" s="109"/>
      <c r="U9" s="27"/>
      <c r="V9" s="27"/>
      <c r="W9" s="230"/>
      <c r="X9" s="27"/>
      <c r="Y9" s="16"/>
      <c r="Z9" s="238"/>
      <c r="AA9" s="20" t="s">
        <v>116</v>
      </c>
    </row>
    <row r="10" spans="1:27">
      <c r="A10" s="13" t="s">
        <v>101</v>
      </c>
      <c r="B10" s="19"/>
      <c r="C10" s="101">
        <v>66</v>
      </c>
      <c r="D10" s="159">
        <f t="shared" si="0"/>
        <v>66</v>
      </c>
      <c r="E10" s="207">
        <f t="shared" si="0"/>
        <v>66</v>
      </c>
      <c r="F10" s="18"/>
      <c r="H10" s="214"/>
      <c r="I10" s="105"/>
      <c r="J10" s="139"/>
      <c r="K10" s="207"/>
      <c r="L10" s="21"/>
      <c r="M10" s="21"/>
      <c r="N10" s="171"/>
      <c r="O10" s="100"/>
      <c r="P10" s="21"/>
      <c r="Q10" s="109"/>
      <c r="R10" s="100"/>
      <c r="S10" s="21"/>
      <c r="T10" s="109"/>
      <c r="U10" s="17"/>
      <c r="V10" s="17"/>
      <c r="W10" s="167"/>
      <c r="X10" s="17"/>
      <c r="Y10" s="17"/>
      <c r="Z10" s="167"/>
      <c r="AA10" s="20" t="s">
        <v>117</v>
      </c>
    </row>
    <row r="11" spans="1:27">
      <c r="A11" s="18" t="s">
        <v>59</v>
      </c>
      <c r="B11" s="19" t="s">
        <v>61</v>
      </c>
      <c r="C11" s="99">
        <v>-105</v>
      </c>
      <c r="D11" s="93">
        <v>-105</v>
      </c>
      <c r="E11" s="192">
        <v>-105</v>
      </c>
      <c r="F11" s="105"/>
      <c r="G11" s="139"/>
      <c r="H11" s="207"/>
      <c r="I11" s="105"/>
      <c r="J11" s="139"/>
      <c r="K11" s="207"/>
      <c r="L11" s="21"/>
      <c r="M11" s="22"/>
      <c r="N11" s="171"/>
      <c r="O11" s="38"/>
      <c r="P11" s="22"/>
      <c r="Q11" s="109"/>
      <c r="R11" s="38"/>
      <c r="S11" s="22"/>
      <c r="T11" s="109"/>
      <c r="U11" s="27"/>
      <c r="V11" s="27"/>
      <c r="W11" s="230"/>
      <c r="X11" s="27"/>
      <c r="Y11" s="16"/>
      <c r="Z11" s="238"/>
      <c r="AA11" s="20" t="s">
        <v>118</v>
      </c>
    </row>
    <row r="12" spans="1:27" ht="14" thickBot="1">
      <c r="A12" s="18" t="s">
        <v>126</v>
      </c>
      <c r="B12" s="19" t="s">
        <v>2</v>
      </c>
      <c r="C12" s="103"/>
      <c r="D12" s="69"/>
      <c r="E12" s="209"/>
      <c r="F12" s="157">
        <v>-3</v>
      </c>
      <c r="G12" s="180">
        <v>-3</v>
      </c>
      <c r="H12" s="228">
        <v>-3</v>
      </c>
      <c r="I12" s="181">
        <v>-3</v>
      </c>
      <c r="J12" s="182">
        <v>-3</v>
      </c>
      <c r="K12" s="228">
        <v>-3</v>
      </c>
      <c r="L12" s="21"/>
      <c r="M12" s="21"/>
      <c r="N12" s="171"/>
      <c r="O12" s="100"/>
      <c r="P12" s="21"/>
      <c r="Q12" s="109"/>
      <c r="R12" s="100"/>
      <c r="S12" s="21"/>
      <c r="T12" s="109"/>
      <c r="U12" s="17"/>
      <c r="V12" s="17"/>
      <c r="W12" s="167"/>
      <c r="X12" s="17"/>
      <c r="Y12" s="17"/>
      <c r="Z12" s="167"/>
      <c r="AA12" s="20" t="s">
        <v>118</v>
      </c>
    </row>
    <row r="13" spans="1:27" ht="14" thickBot="1">
      <c r="A13" s="18" t="s">
        <v>82</v>
      </c>
      <c r="B13" s="19"/>
      <c r="C13" s="285">
        <v>0</v>
      </c>
      <c r="D13" s="286"/>
      <c r="E13" s="286"/>
      <c r="F13" s="286"/>
      <c r="G13" s="286"/>
      <c r="H13" s="286"/>
      <c r="I13" s="286"/>
      <c r="J13" s="286"/>
      <c r="K13" s="287"/>
      <c r="L13" s="21"/>
      <c r="M13" s="21"/>
      <c r="N13" s="171"/>
      <c r="O13" s="100"/>
      <c r="P13" s="21"/>
      <c r="Q13" s="109"/>
      <c r="R13" s="100"/>
      <c r="S13" s="21"/>
      <c r="T13" s="109"/>
      <c r="U13" s="17"/>
      <c r="V13" s="17"/>
      <c r="W13" s="167"/>
      <c r="X13" s="17"/>
      <c r="Y13" s="17"/>
      <c r="Z13" s="167"/>
      <c r="AA13" s="20" t="s">
        <v>118</v>
      </c>
    </row>
    <row r="14" spans="1:27" ht="14" thickBot="1">
      <c r="A14" s="18" t="s">
        <v>83</v>
      </c>
      <c r="B14" s="19"/>
      <c r="C14" s="285">
        <v>1</v>
      </c>
      <c r="D14" s="286"/>
      <c r="E14" s="286"/>
      <c r="F14" s="286"/>
      <c r="G14" s="286"/>
      <c r="H14" s="286"/>
      <c r="I14" s="286"/>
      <c r="J14" s="286"/>
      <c r="K14" s="287"/>
      <c r="L14" s="21"/>
      <c r="M14" s="21"/>
      <c r="N14" s="171"/>
      <c r="O14" s="100"/>
      <c r="P14" s="21"/>
      <c r="Q14" s="109"/>
      <c r="R14" s="100"/>
      <c r="S14" s="21"/>
      <c r="T14" s="109"/>
      <c r="U14" s="17"/>
      <c r="V14" s="17"/>
      <c r="W14" s="167"/>
      <c r="X14" s="17"/>
      <c r="Y14" s="17"/>
      <c r="Z14" s="167"/>
      <c r="AA14" s="20" t="s">
        <v>118</v>
      </c>
    </row>
    <row r="15" spans="1:27">
      <c r="A15" s="18" t="s">
        <v>37</v>
      </c>
      <c r="B15" s="19" t="s">
        <v>2</v>
      </c>
      <c r="C15" s="183"/>
      <c r="D15" s="184"/>
      <c r="E15" s="210"/>
      <c r="F15" s="185"/>
      <c r="G15" s="184"/>
      <c r="H15" s="210"/>
      <c r="I15" s="184"/>
      <c r="J15" s="184"/>
      <c r="K15" s="210"/>
      <c r="L15" s="21"/>
      <c r="M15" s="21"/>
      <c r="N15" s="171"/>
      <c r="O15" s="99">
        <v>-1</v>
      </c>
      <c r="P15" s="21">
        <f t="shared" ref="P15:Q17" si="2">$O15</f>
        <v>-1</v>
      </c>
      <c r="Q15" s="109">
        <f t="shared" si="2"/>
        <v>-1</v>
      </c>
      <c r="R15" s="100"/>
      <c r="S15" s="21"/>
      <c r="T15" s="109"/>
      <c r="U15" s="17"/>
      <c r="V15" s="17"/>
      <c r="W15" s="167"/>
      <c r="X15" s="17"/>
      <c r="Y15" s="17"/>
      <c r="Z15" s="167"/>
      <c r="AA15" s="20" t="s">
        <v>38</v>
      </c>
    </row>
    <row r="16" spans="1:27">
      <c r="A16" s="18" t="s">
        <v>54</v>
      </c>
      <c r="B16" s="19"/>
      <c r="C16" s="67"/>
      <c r="D16"/>
      <c r="E16" s="211"/>
      <c r="F16" s="203"/>
      <c r="G16"/>
      <c r="H16" s="211"/>
      <c r="I16" s="204"/>
      <c r="J16"/>
      <c r="K16" s="211"/>
      <c r="L16" s="21"/>
      <c r="M16" s="21"/>
      <c r="N16" s="171"/>
      <c r="O16" s="101">
        <v>66</v>
      </c>
      <c r="P16" s="159">
        <f t="shared" si="2"/>
        <v>66</v>
      </c>
      <c r="Q16" s="207">
        <f t="shared" si="2"/>
        <v>66</v>
      </c>
      <c r="R16" s="100"/>
      <c r="S16" s="21"/>
      <c r="T16" s="109"/>
      <c r="U16" s="17"/>
      <c r="V16" s="17"/>
      <c r="W16" s="167"/>
      <c r="X16" s="17"/>
      <c r="Y16" s="17"/>
      <c r="Z16" s="167"/>
      <c r="AA16" s="57" t="s">
        <v>79</v>
      </c>
    </row>
    <row r="17" spans="1:27">
      <c r="A17" s="18" t="s">
        <v>85</v>
      </c>
      <c r="B17" s="76" t="s">
        <v>27</v>
      </c>
      <c r="C17" s="67"/>
      <c r="D17"/>
      <c r="E17" s="211"/>
      <c r="F17" s="62"/>
      <c r="G17"/>
      <c r="H17" s="211"/>
      <c r="I17"/>
      <c r="J17"/>
      <c r="K17" s="211"/>
      <c r="L17" s="21"/>
      <c r="M17" s="21"/>
      <c r="N17" s="171"/>
      <c r="O17" s="101">
        <v>120</v>
      </c>
      <c r="P17" s="159">
        <f t="shared" si="2"/>
        <v>120</v>
      </c>
      <c r="Q17" s="207">
        <f t="shared" si="2"/>
        <v>120</v>
      </c>
      <c r="R17" s="100"/>
      <c r="S17" s="21"/>
      <c r="T17" s="109"/>
      <c r="U17" s="17"/>
      <c r="V17" s="17"/>
      <c r="W17" s="167"/>
      <c r="X17" s="17"/>
      <c r="Y17" s="17"/>
      <c r="Z17" s="167"/>
      <c r="AA17" s="57" t="s">
        <v>86</v>
      </c>
    </row>
    <row r="18" spans="1:27">
      <c r="A18" s="72" t="s">
        <v>64</v>
      </c>
      <c r="B18" s="76" t="s">
        <v>31</v>
      </c>
      <c r="C18" s="135"/>
      <c r="D18" s="160"/>
      <c r="E18" s="212"/>
      <c r="F18" s="135"/>
      <c r="G18" s="160"/>
      <c r="H18" s="212"/>
      <c r="I18" s="160"/>
      <c r="J18" s="160"/>
      <c r="K18" s="212"/>
      <c r="L18" s="22"/>
      <c r="M18" s="22"/>
      <c r="N18" s="171"/>
      <c r="O18" s="113">
        <f>-85.3</f>
        <v>-85.3</v>
      </c>
      <c r="P18" s="143">
        <v>-82.7</v>
      </c>
      <c r="Q18" s="192">
        <v>-81.7</v>
      </c>
      <c r="R18" s="38"/>
      <c r="S18" s="22"/>
      <c r="T18" s="109"/>
      <c r="U18" s="22"/>
      <c r="V18" s="23"/>
      <c r="W18" s="167"/>
      <c r="X18" s="23"/>
      <c r="Y18" s="23"/>
      <c r="Z18" s="167"/>
      <c r="AA18" s="57" t="s">
        <v>52</v>
      </c>
    </row>
    <row r="19" spans="1:27">
      <c r="A19" s="84" t="s">
        <v>65</v>
      </c>
      <c r="B19" s="85" t="s">
        <v>31</v>
      </c>
      <c r="C19" s="135"/>
      <c r="D19" s="160"/>
      <c r="E19" s="212"/>
      <c r="F19" s="102"/>
      <c r="G19" s="161"/>
      <c r="H19" s="212"/>
      <c r="I19" s="161"/>
      <c r="J19" s="161"/>
      <c r="K19" s="212"/>
      <c r="L19" s="22"/>
      <c r="M19" s="22"/>
      <c r="N19" s="171"/>
      <c r="O19" s="145">
        <f>-74.4</f>
        <v>-74.400000000000006</v>
      </c>
      <c r="P19" s="175">
        <v>-70.099999999999994</v>
      </c>
      <c r="Q19" s="192">
        <v>-68.900000000000006</v>
      </c>
      <c r="R19" s="108"/>
      <c r="S19" s="171"/>
      <c r="T19" s="109"/>
      <c r="U19" s="22"/>
      <c r="V19" s="23"/>
      <c r="W19" s="167"/>
      <c r="X19" s="23"/>
      <c r="Y19" s="23"/>
      <c r="Z19" s="167"/>
      <c r="AA19" s="193" t="s">
        <v>62</v>
      </c>
    </row>
    <row r="20" spans="1:27" ht="14">
      <c r="A20" s="18" t="s">
        <v>66</v>
      </c>
      <c r="B20" s="19" t="s">
        <v>2</v>
      </c>
      <c r="C20" s="102"/>
      <c r="D20" s="161"/>
      <c r="E20" s="212"/>
      <c r="F20" s="104"/>
      <c r="G20" s="161"/>
      <c r="H20" s="212"/>
      <c r="I20" s="174"/>
      <c r="J20" s="174"/>
      <c r="K20" s="234"/>
      <c r="L20" s="21"/>
      <c r="M20" s="21"/>
      <c r="N20" s="171"/>
      <c r="O20" s="113">
        <v>7</v>
      </c>
      <c r="P20" s="21">
        <f t="shared" ref="P20:Q23" si="3">$O20</f>
        <v>7</v>
      </c>
      <c r="Q20" s="109">
        <f t="shared" si="3"/>
        <v>7</v>
      </c>
      <c r="R20" s="100"/>
      <c r="S20" s="21"/>
      <c r="T20" s="109"/>
      <c r="U20" s="17"/>
      <c r="V20" s="17"/>
      <c r="W20" s="167"/>
      <c r="X20" s="17"/>
      <c r="Y20" s="17"/>
      <c r="Z20" s="167"/>
      <c r="AA20" s="20" t="s">
        <v>57</v>
      </c>
    </row>
    <row r="21" spans="1:27" ht="14">
      <c r="A21" s="84" t="s">
        <v>78</v>
      </c>
      <c r="B21" s="85" t="s">
        <v>2</v>
      </c>
      <c r="C21" s="102"/>
      <c r="D21" s="161"/>
      <c r="E21" s="212"/>
      <c r="F21" s="104"/>
      <c r="G21" s="161"/>
      <c r="H21" s="212"/>
      <c r="I21" s="174"/>
      <c r="J21" s="174"/>
      <c r="K21" s="234"/>
      <c r="L21" s="21"/>
      <c r="M21" s="21"/>
      <c r="N21" s="171"/>
      <c r="O21" s="145">
        <v>7</v>
      </c>
      <c r="P21" s="171">
        <f t="shared" si="3"/>
        <v>7</v>
      </c>
      <c r="Q21" s="109">
        <f t="shared" si="3"/>
        <v>7</v>
      </c>
      <c r="R21" s="134"/>
      <c r="S21" s="159"/>
      <c r="T21" s="207"/>
      <c r="U21" s="17"/>
      <c r="V21" s="17"/>
      <c r="W21" s="167"/>
      <c r="X21" s="17"/>
      <c r="Y21" s="17"/>
      <c r="Z21" s="167"/>
      <c r="AA21" s="193" t="s">
        <v>63</v>
      </c>
    </row>
    <row r="22" spans="1:27" ht="15">
      <c r="A22" s="18" t="s">
        <v>90</v>
      </c>
      <c r="B22" s="19" t="s">
        <v>2</v>
      </c>
      <c r="C22" s="102"/>
      <c r="D22" s="161"/>
      <c r="E22" s="212"/>
      <c r="F22" s="104"/>
      <c r="G22" s="161"/>
      <c r="H22" s="212"/>
      <c r="I22" s="174"/>
      <c r="J22" s="174"/>
      <c r="K22" s="234"/>
      <c r="L22" s="21"/>
      <c r="M22" s="21"/>
      <c r="N22" s="171"/>
      <c r="O22" s="113">
        <v>1</v>
      </c>
      <c r="P22" s="21">
        <f t="shared" si="3"/>
        <v>1</v>
      </c>
      <c r="Q22" s="109">
        <f t="shared" si="3"/>
        <v>1</v>
      </c>
      <c r="R22" s="18"/>
      <c r="T22" s="214"/>
      <c r="U22" s="17"/>
      <c r="V22" s="17"/>
      <c r="W22" s="167"/>
      <c r="X22" s="17"/>
      <c r="Y22" s="17"/>
      <c r="Z22" s="167"/>
      <c r="AA22" s="20" t="s">
        <v>120</v>
      </c>
    </row>
    <row r="23" spans="1:27" ht="15">
      <c r="A23" s="84" t="s">
        <v>91</v>
      </c>
      <c r="B23" s="85" t="s">
        <v>2</v>
      </c>
      <c r="C23" s="102"/>
      <c r="D23" s="161"/>
      <c r="E23" s="212"/>
      <c r="F23" s="104"/>
      <c r="G23" s="161"/>
      <c r="H23" s="212"/>
      <c r="I23" s="174"/>
      <c r="J23" s="174"/>
      <c r="K23" s="234"/>
      <c r="L23" s="21"/>
      <c r="M23" s="21"/>
      <c r="N23" s="171"/>
      <c r="O23" s="145">
        <v>1</v>
      </c>
      <c r="P23" s="171">
        <f t="shared" si="3"/>
        <v>1</v>
      </c>
      <c r="Q23" s="109">
        <f t="shared" si="3"/>
        <v>1</v>
      </c>
      <c r="R23" s="18"/>
      <c r="T23" s="214"/>
      <c r="U23" s="17"/>
      <c r="V23" s="17"/>
      <c r="W23" s="167"/>
      <c r="X23" s="17"/>
      <c r="Y23" s="17"/>
      <c r="Z23" s="167"/>
      <c r="AA23" s="193" t="s">
        <v>121</v>
      </c>
    </row>
    <row r="24" spans="1:27">
      <c r="A24" s="87" t="s">
        <v>70</v>
      </c>
      <c r="B24" s="19" t="s">
        <v>2</v>
      </c>
      <c r="C24" s="102"/>
      <c r="D24" s="161"/>
      <c r="E24" s="212"/>
      <c r="F24" s="104"/>
      <c r="G24" s="161"/>
      <c r="H24" s="212"/>
      <c r="I24" s="174"/>
      <c r="J24" s="174"/>
      <c r="K24" s="234"/>
      <c r="L24" s="21"/>
      <c r="M24" s="21"/>
      <c r="N24" s="171"/>
      <c r="O24" s="18"/>
      <c r="Q24" s="214"/>
      <c r="R24" s="99">
        <v>-10</v>
      </c>
      <c r="S24" s="21">
        <f>$R24</f>
        <v>-10</v>
      </c>
      <c r="T24" s="109">
        <f>$R24</f>
        <v>-10</v>
      </c>
      <c r="U24" s="17"/>
      <c r="V24" s="118"/>
      <c r="W24" s="246"/>
      <c r="X24" s="118"/>
      <c r="Y24" s="118"/>
      <c r="Z24" s="257"/>
      <c r="AA24" s="57" t="s">
        <v>72</v>
      </c>
    </row>
    <row r="25" spans="1:27">
      <c r="A25" s="87" t="s">
        <v>71</v>
      </c>
      <c r="B25" s="19" t="s">
        <v>2</v>
      </c>
      <c r="C25" s="102"/>
      <c r="D25" s="161"/>
      <c r="E25" s="212"/>
      <c r="F25" s="104"/>
      <c r="G25" s="161"/>
      <c r="H25" s="212"/>
      <c r="I25" s="174"/>
      <c r="J25" s="174"/>
      <c r="K25" s="234"/>
      <c r="L25" s="21"/>
      <c r="M25" s="21"/>
      <c r="N25" s="171"/>
      <c r="O25" s="18"/>
      <c r="Q25" s="214"/>
      <c r="R25" s="99">
        <v>20</v>
      </c>
      <c r="S25" s="21">
        <f>$R25</f>
        <v>20</v>
      </c>
      <c r="T25" s="109">
        <f>$R25</f>
        <v>20</v>
      </c>
      <c r="U25" s="17"/>
      <c r="V25" s="118"/>
      <c r="W25" s="246"/>
      <c r="X25" s="118"/>
      <c r="Y25" s="118"/>
      <c r="Z25" s="246"/>
      <c r="AA25" s="57" t="s">
        <v>73</v>
      </c>
    </row>
    <row r="26" spans="1:27" ht="14" thickBot="1">
      <c r="A26" s="197" t="s">
        <v>123</v>
      </c>
      <c r="B26" s="198"/>
      <c r="C26" s="103"/>
      <c r="D26" s="162"/>
      <c r="E26" s="213"/>
      <c r="F26" s="103"/>
      <c r="G26" s="65"/>
      <c r="H26" s="229"/>
      <c r="I26" s="162"/>
      <c r="J26" s="65"/>
      <c r="K26" s="229"/>
      <c r="L26" s="65"/>
      <c r="M26" s="65"/>
      <c r="N26" s="239"/>
      <c r="O26" s="106"/>
      <c r="P26" s="65"/>
      <c r="Q26" s="229"/>
      <c r="R26" s="106"/>
      <c r="S26" s="65"/>
      <c r="T26" s="229"/>
      <c r="U26" s="69"/>
      <c r="V26" s="69"/>
      <c r="W26" s="247"/>
      <c r="X26" s="69"/>
      <c r="Y26" s="69"/>
      <c r="Z26" s="247"/>
      <c r="AA26" s="44"/>
    </row>
    <row r="27" spans="1:27">
      <c r="A27" s="119"/>
      <c r="B27" s="17"/>
      <c r="C27" s="17"/>
      <c r="D27" s="17"/>
      <c r="E27" s="167"/>
      <c r="F27" s="17"/>
      <c r="G27" s="21"/>
      <c r="H27" s="171"/>
      <c r="I27" s="21"/>
      <c r="J27" s="21"/>
      <c r="K27" s="171"/>
      <c r="L27" s="21"/>
      <c r="M27" s="21"/>
      <c r="N27" s="171"/>
      <c r="O27" s="21"/>
      <c r="P27" s="21"/>
      <c r="Q27" s="171"/>
      <c r="R27" s="21"/>
      <c r="S27" s="21"/>
      <c r="T27" s="171"/>
      <c r="AA27" s="47"/>
    </row>
    <row r="28" spans="1:27" ht="14" thickBot="1">
      <c r="B28" s="17"/>
      <c r="C28" s="17"/>
      <c r="D28" s="17"/>
      <c r="E28" s="167"/>
      <c r="F28" s="17"/>
      <c r="G28" s="22"/>
      <c r="H28" s="171"/>
      <c r="I28" s="22"/>
      <c r="J28" s="22"/>
      <c r="K28" s="171"/>
      <c r="L28" s="22"/>
      <c r="M28" s="22"/>
      <c r="N28" s="171"/>
      <c r="O28" s="22"/>
      <c r="P28" s="22"/>
      <c r="Q28" s="171"/>
      <c r="R28" s="22"/>
      <c r="S28" s="22"/>
      <c r="T28" s="171"/>
      <c r="U28" s="17"/>
      <c r="V28" s="17"/>
      <c r="W28" s="167"/>
      <c r="X28" s="17"/>
      <c r="Y28" s="17"/>
      <c r="Z28" s="167"/>
    </row>
    <row r="29" spans="1:27" ht="14" thickBot="1">
      <c r="A29" s="8" t="s">
        <v>18</v>
      </c>
      <c r="B29" s="24"/>
      <c r="C29" s="272" t="s">
        <v>33</v>
      </c>
      <c r="D29" s="273"/>
      <c r="E29" s="273"/>
      <c r="F29" s="273"/>
      <c r="G29" s="273"/>
      <c r="H29" s="273"/>
      <c r="I29" s="273"/>
      <c r="J29" s="273"/>
      <c r="K29" s="274"/>
      <c r="L29" s="272" t="s">
        <v>36</v>
      </c>
      <c r="M29" s="273"/>
      <c r="N29" s="273"/>
      <c r="O29" s="273"/>
      <c r="P29" s="273"/>
      <c r="Q29" s="273"/>
      <c r="R29" s="273"/>
      <c r="S29" s="273"/>
      <c r="T29" s="274"/>
      <c r="U29" s="10"/>
      <c r="V29" s="10"/>
      <c r="W29" s="218"/>
      <c r="X29" s="10"/>
      <c r="Y29" s="10"/>
      <c r="Z29" s="218"/>
      <c r="AA29" s="12" t="s">
        <v>0</v>
      </c>
    </row>
    <row r="30" spans="1:27">
      <c r="A30" s="25"/>
      <c r="B30" s="19"/>
      <c r="C30" s="275" t="s">
        <v>34</v>
      </c>
      <c r="D30" s="276"/>
      <c r="E30" s="277"/>
      <c r="F30" s="275" t="s">
        <v>35</v>
      </c>
      <c r="G30" s="279"/>
      <c r="H30" s="277"/>
      <c r="I30" s="275" t="s">
        <v>56</v>
      </c>
      <c r="J30" s="276"/>
      <c r="K30" s="277"/>
      <c r="L30" s="15"/>
      <c r="M30" s="16"/>
      <c r="N30" s="238"/>
      <c r="O30" s="78"/>
      <c r="P30" s="68"/>
      <c r="Q30" s="244"/>
      <c r="R30" s="78"/>
      <c r="S30" s="68"/>
      <c r="T30" s="244"/>
      <c r="U30" s="17"/>
      <c r="V30" s="17"/>
      <c r="W30" s="167"/>
      <c r="X30" s="17"/>
      <c r="Y30" s="17"/>
      <c r="Z30" s="167"/>
      <c r="AA30" s="80"/>
    </row>
    <row r="31" spans="1:27">
      <c r="A31" s="25"/>
      <c r="B31" s="19"/>
      <c r="C31" s="95" t="s">
        <v>50</v>
      </c>
      <c r="D31" s="6" t="s">
        <v>51</v>
      </c>
      <c r="E31" s="206" t="s">
        <v>81</v>
      </c>
      <c r="F31" s="95" t="s">
        <v>50</v>
      </c>
      <c r="G31" s="6" t="s">
        <v>51</v>
      </c>
      <c r="H31" s="206" t="s">
        <v>81</v>
      </c>
      <c r="I31" s="95" t="s">
        <v>50</v>
      </c>
      <c r="J31" s="6" t="s">
        <v>51</v>
      </c>
      <c r="K31" s="206" t="s">
        <v>81</v>
      </c>
      <c r="L31" s="15"/>
      <c r="M31" s="16"/>
      <c r="N31" s="238"/>
      <c r="O31" s="95" t="s">
        <v>50</v>
      </c>
      <c r="P31" s="6" t="s">
        <v>51</v>
      </c>
      <c r="Q31" s="206" t="s">
        <v>81</v>
      </c>
      <c r="R31" s="95" t="s">
        <v>50</v>
      </c>
      <c r="S31" s="6" t="s">
        <v>51</v>
      </c>
      <c r="T31" s="206" t="s">
        <v>81</v>
      </c>
      <c r="U31" s="17"/>
      <c r="V31" s="17"/>
      <c r="W31" s="167"/>
      <c r="X31" s="17"/>
      <c r="Y31" s="17"/>
      <c r="Z31" s="167"/>
      <c r="AA31" s="80"/>
    </row>
    <row r="32" spans="1:27" ht="15">
      <c r="A32" s="18" t="s">
        <v>41</v>
      </c>
      <c r="B32" s="19" t="s">
        <v>97</v>
      </c>
      <c r="C32" s="33">
        <f>(10^12)*(10^-3)*(C5/15)*10^(C11/10)</f>
        <v>0.25298221281346966</v>
      </c>
      <c r="D32" s="34">
        <f>(10^12)*(10^-3)*(D5/15)*10^(D11/10)</f>
        <v>0.25298221281346966</v>
      </c>
      <c r="E32" s="121">
        <f>(10^12)*(10^-3)*(E5/15)*10^(E11/10)</f>
        <v>0.25298221281346966</v>
      </c>
      <c r="F32" s="107">
        <f>(10^12)*(10^-3)*(C5/15)*10^((C11+F12)/10)</f>
        <v>0.12679145539688866</v>
      </c>
      <c r="G32" s="26">
        <f>(10^12)*(10^-3)*(D5/15)*10^((D11+G12)/10)</f>
        <v>0.12679145539688866</v>
      </c>
      <c r="H32" s="121">
        <f>(10^12)*(10^-3)*(E5/15)*10^((E11+H12)/10)</f>
        <v>0.12679145539688866</v>
      </c>
      <c r="I32" s="33">
        <f>(10^12)*(10^-3)*(C5/15)*10^((C11+I12)/10)</f>
        <v>0.12679145539688866</v>
      </c>
      <c r="J32" s="34">
        <f>(10^12)*(10^-3)*(D5/15)*10^((D11+J12)/10)</f>
        <v>0.12679145539688866</v>
      </c>
      <c r="K32" s="121">
        <f>(10^12)*(10^-3)*(E5/15)*10^((E11+K12)/10)</f>
        <v>0.12679145539688866</v>
      </c>
      <c r="L32" s="107"/>
      <c r="M32" s="26"/>
      <c r="N32" s="163"/>
      <c r="O32" s="107"/>
      <c r="P32" s="26"/>
      <c r="Q32" s="121"/>
      <c r="R32" s="107"/>
      <c r="S32" s="26"/>
      <c r="T32" s="121"/>
      <c r="U32" s="26"/>
      <c r="V32" s="26"/>
      <c r="W32" s="163"/>
      <c r="X32" s="26"/>
      <c r="Y32" s="26"/>
      <c r="Z32" s="163"/>
      <c r="AA32" s="20" t="s">
        <v>47</v>
      </c>
    </row>
    <row r="33" spans="1:29">
      <c r="A33" s="122" t="s">
        <v>128</v>
      </c>
      <c r="B33" s="19" t="s">
        <v>2</v>
      </c>
      <c r="C33" s="120"/>
      <c r="D33" s="163"/>
      <c r="E33" s="121"/>
      <c r="F33" s="100">
        <f>10*LOG(F32/(C32+I32))</f>
        <v>-4.764348624364855</v>
      </c>
      <c r="G33" s="21">
        <f>10*LOG(G32/(D32+J32))</f>
        <v>-4.764348624364855</v>
      </c>
      <c r="H33" s="109">
        <f>10*LOG(H32/(E32+K32))</f>
        <v>-4.764348624364855</v>
      </c>
      <c r="I33" s="38">
        <f>10*LOG(I32/(C32+F32))</f>
        <v>-4.764348624364855</v>
      </c>
      <c r="J33" s="22">
        <f>10*LOG(J32/(D32+G32))</f>
        <v>-4.764348624364855</v>
      </c>
      <c r="K33" s="109">
        <f>10*LOG(K32/(E32+H32))</f>
        <v>-4.764348624364855</v>
      </c>
      <c r="L33" s="107"/>
      <c r="M33" s="26"/>
      <c r="N33" s="163"/>
      <c r="O33" s="107"/>
      <c r="P33" s="26"/>
      <c r="Q33" s="121"/>
      <c r="R33" s="107"/>
      <c r="S33" s="26"/>
      <c r="T33" s="121"/>
      <c r="U33" s="26"/>
      <c r="V33" s="26"/>
      <c r="W33" s="163"/>
      <c r="X33" s="26"/>
      <c r="Y33" s="26"/>
      <c r="Z33" s="163"/>
      <c r="AA33" s="20"/>
    </row>
    <row r="34" spans="1:29" ht="15">
      <c r="A34" s="122" t="s">
        <v>40</v>
      </c>
      <c r="B34" s="19" t="s">
        <v>97</v>
      </c>
      <c r="C34" s="33">
        <f>(10^12)*(10^-3)*(C5/O17)*(1/(O16*12))*10^(IF($C13=0,IF($C14=0,((-O15+O18+O22)/10),((-O15+O18+O20+O22)/10)),IF($C14=0,((-O15+O19+O23)/10),((-O15+O19+O21+O23)/10))))</f>
        <v>2.9598848678281799E-2</v>
      </c>
      <c r="D34" s="34">
        <f>(10^12)*(10^-3)*(D5/P17)*(1/(P16*12))*10^(IF($C13=0,IF($C14=0,((-P15+P18+P22)/10),((-P15+P18+P20+P22)/10)),IF($C14=0,((-P15+P19+P23)/10),((-P15+P19+P21+P23)/10))))</f>
        <v>5.3861050353736423E-2</v>
      </c>
      <c r="E34" s="121">
        <f>(10^12)*(10^-3)*(E5/Q17)*(1/(Q16*12))*10^(IF($C13=0,IF($C14=0,((-Q15+Q18+Q22)/10),((-Q15+Q18+Q20+Q22)/10)),IF($C14=0,((-Q15+Q19+Q23)/10),((-Q15+Q19+Q21+Q23)/10))))</f>
        <v>6.7807044996243945E-2</v>
      </c>
      <c r="F34" s="38"/>
      <c r="G34" s="22"/>
      <c r="H34" s="109"/>
      <c r="I34" s="38"/>
      <c r="J34" s="22"/>
      <c r="K34" s="109"/>
      <c r="L34" s="140"/>
      <c r="M34" s="96"/>
      <c r="N34" s="171"/>
      <c r="O34" s="38"/>
      <c r="P34" s="22"/>
      <c r="Q34" s="109"/>
      <c r="R34" s="38"/>
      <c r="S34" s="22"/>
      <c r="T34" s="109"/>
      <c r="U34" s="21"/>
      <c r="V34" s="21"/>
      <c r="W34" s="171"/>
      <c r="X34" s="21"/>
      <c r="Y34" s="21"/>
      <c r="Z34" s="171"/>
      <c r="AA34" s="50" t="s">
        <v>87</v>
      </c>
    </row>
    <row r="35" spans="1:29">
      <c r="A35" s="122" t="s">
        <v>129</v>
      </c>
      <c r="B35" s="19" t="s">
        <v>2</v>
      </c>
      <c r="C35" s="67"/>
      <c r="D35" s="17"/>
      <c r="E35" s="85"/>
      <c r="F35" s="38">
        <f>10*LOG(F32/(C32+C34+I32))</f>
        <v>-5.0902869607257042</v>
      </c>
      <c r="G35" s="22">
        <f>10*LOG(G32/(D32+D34+J32))</f>
        <v>-5.3403405931787065</v>
      </c>
      <c r="H35" s="109">
        <f>10*LOG(H32/(E32+E34+K32))</f>
        <v>-5.4778137699392175</v>
      </c>
      <c r="I35" s="38">
        <f>10*LOG(I32/(C32+C34+F32))</f>
        <v>-5.0902869607257042</v>
      </c>
      <c r="J35" s="22">
        <f>10*LOG(J32/(D32+D34+G32))</f>
        <v>-5.3403405931787065</v>
      </c>
      <c r="K35" s="109">
        <f>10*LOG(K32/(E32+E34+H32))</f>
        <v>-5.4778137699392175</v>
      </c>
      <c r="L35" s="98"/>
      <c r="M35" s="96"/>
      <c r="N35" s="171"/>
      <c r="O35" s="38"/>
      <c r="P35" s="22"/>
      <c r="Q35" s="109"/>
      <c r="R35" s="38"/>
      <c r="S35" s="22"/>
      <c r="T35" s="109"/>
      <c r="U35" s="21"/>
      <c r="V35" s="21"/>
      <c r="W35" s="171"/>
      <c r="X35" s="21"/>
      <c r="Y35" s="21"/>
      <c r="Z35" s="171"/>
      <c r="AA35" s="20" t="s">
        <v>130</v>
      </c>
    </row>
    <row r="36" spans="1:29" ht="15">
      <c r="A36" s="122" t="s">
        <v>143</v>
      </c>
      <c r="B36" s="19" t="s">
        <v>98</v>
      </c>
      <c r="C36" s="61"/>
      <c r="D36" s="23"/>
      <c r="E36" s="85"/>
      <c r="F36" s="38">
        <f>C11+F12+10*LOG(C5/15)</f>
        <v>-98.969100130080562</v>
      </c>
      <c r="G36" s="22">
        <f>D11+G12+10*LOG(D5/15)</f>
        <v>-98.969100130080562</v>
      </c>
      <c r="H36" s="109">
        <f>E11+H12+10*LOG(E5/15)</f>
        <v>-98.969100130080562</v>
      </c>
      <c r="I36" s="38">
        <f>C11+I12+10*LOG(C5/15)</f>
        <v>-98.969100130080562</v>
      </c>
      <c r="J36" s="22">
        <f>D11+J12+10*LOG(D5/15)</f>
        <v>-98.969100130080562</v>
      </c>
      <c r="K36" s="109">
        <f>E11+K12+10*LOG(E5/15)</f>
        <v>-98.969100130080562</v>
      </c>
      <c r="L36" s="38"/>
      <c r="M36" s="22"/>
      <c r="N36" s="171"/>
      <c r="O36" s="38"/>
      <c r="P36" s="22"/>
      <c r="Q36" s="109"/>
      <c r="R36" s="38"/>
      <c r="S36" s="22"/>
      <c r="T36" s="109"/>
      <c r="U36" s="23"/>
      <c r="V36" s="23"/>
      <c r="W36" s="167"/>
      <c r="X36" s="23"/>
      <c r="Y36" s="23"/>
      <c r="Z36" s="167"/>
      <c r="AA36" s="123" t="s">
        <v>49</v>
      </c>
      <c r="AC36"/>
    </row>
    <row r="37" spans="1:29">
      <c r="A37" s="62" t="s">
        <v>99</v>
      </c>
      <c r="B37" s="19" t="s">
        <v>100</v>
      </c>
      <c r="C37" s="265">
        <f>10*LOG((C32+F32+I32)*10^-9)+10*LOG(MAX(C7,C6,12*C10*C8/C5))</f>
        <v>-63.966395325736698</v>
      </c>
      <c r="D37" s="266">
        <f t="shared" ref="D37:E37" si="4">10*LOG((D32+G32+J32)*10^-9)+10*LOG(MAX(D7,D6,12*D10*D8/D5))</f>
        <v>-63.966395325736698</v>
      </c>
      <c r="E37" s="266">
        <f t="shared" si="4"/>
        <v>-63.966395325736698</v>
      </c>
      <c r="F37" s="38"/>
      <c r="G37" s="22"/>
      <c r="H37" s="109"/>
      <c r="I37" s="38"/>
      <c r="J37" s="22"/>
      <c r="K37" s="109"/>
      <c r="L37" s="38"/>
      <c r="M37" s="22"/>
      <c r="N37" s="171"/>
      <c r="O37" s="38"/>
      <c r="P37" s="22"/>
      <c r="Q37" s="109"/>
      <c r="R37" s="38"/>
      <c r="S37" s="22"/>
      <c r="T37" s="109"/>
      <c r="U37" s="23"/>
      <c r="V37" s="23"/>
      <c r="W37" s="167"/>
      <c r="X37" s="23"/>
      <c r="Y37" s="23"/>
      <c r="Z37" s="167"/>
      <c r="AA37" s="50" t="s">
        <v>39</v>
      </c>
      <c r="AC37"/>
    </row>
    <row r="38" spans="1:29">
      <c r="A38" s="84" t="s">
        <v>67</v>
      </c>
      <c r="B38" s="85" t="s">
        <v>2</v>
      </c>
      <c r="C38" s="61"/>
      <c r="D38" s="23"/>
      <c r="E38" s="85"/>
      <c r="F38" s="38"/>
      <c r="G38" s="22"/>
      <c r="H38" s="109"/>
      <c r="I38" s="38"/>
      <c r="J38" s="22"/>
      <c r="K38" s="109"/>
      <c r="L38" s="38"/>
      <c r="M38" s="22"/>
      <c r="N38" s="171"/>
      <c r="O38" s="108">
        <f>(O18-O19)/2</f>
        <v>-5.4499999999999957</v>
      </c>
      <c r="P38" s="171">
        <f>(P18-P19)/2</f>
        <v>-6.3000000000000043</v>
      </c>
      <c r="Q38" s="109">
        <f>(Q18-Q19)/2</f>
        <v>-6.3999999999999986</v>
      </c>
      <c r="R38" s="108"/>
      <c r="S38" s="171"/>
      <c r="T38" s="109"/>
      <c r="U38" s="23"/>
      <c r="V38" s="23"/>
      <c r="W38" s="167"/>
      <c r="X38" s="23"/>
      <c r="Y38" s="23"/>
      <c r="Z38" s="167"/>
      <c r="AA38" s="194" t="s">
        <v>88</v>
      </c>
      <c r="AC38"/>
    </row>
    <row r="39" spans="1:29">
      <c r="A39" s="18" t="s">
        <v>74</v>
      </c>
      <c r="B39" s="19" t="s">
        <v>2</v>
      </c>
      <c r="C39" s="61"/>
      <c r="D39" s="23"/>
      <c r="E39" s="85"/>
      <c r="F39" s="38"/>
      <c r="G39" s="22"/>
      <c r="H39" s="109"/>
      <c r="I39" s="38"/>
      <c r="J39" s="22"/>
      <c r="K39" s="109"/>
      <c r="L39" s="38"/>
      <c r="M39" s="22"/>
      <c r="N39" s="171"/>
      <c r="O39" s="108"/>
      <c r="P39" s="171"/>
      <c r="Q39" s="109"/>
      <c r="R39" s="100">
        <f>(R24+R25)/2</f>
        <v>5</v>
      </c>
      <c r="S39" s="21">
        <f>(S24+S25)/2</f>
        <v>5</v>
      </c>
      <c r="T39" s="109">
        <f>(T24+T25)/2</f>
        <v>5</v>
      </c>
      <c r="U39" s="23"/>
      <c r="V39" s="23"/>
      <c r="W39" s="167"/>
      <c r="X39" s="23"/>
      <c r="Y39" s="23"/>
      <c r="Z39" s="167"/>
      <c r="AA39" s="50" t="s">
        <v>76</v>
      </c>
      <c r="AC39"/>
    </row>
    <row r="40" spans="1:29" ht="16" thickBot="1">
      <c r="A40" s="156" t="s">
        <v>108</v>
      </c>
      <c r="B40" s="199" t="s">
        <v>98</v>
      </c>
      <c r="C40" s="116"/>
      <c r="D40" s="63"/>
      <c r="E40" s="213"/>
      <c r="F40" s="48">
        <f>10*LOG(F32/(C32+I32+C34))</f>
        <v>-5.0902869607257042</v>
      </c>
      <c r="G40" s="66">
        <f>10*LOG(G32/(D32+J32+D34))</f>
        <v>-5.3403405931787065</v>
      </c>
      <c r="H40" s="229">
        <f>10*LOG(H32/(E32+K32+E34))</f>
        <v>-5.4778137699392158</v>
      </c>
      <c r="I40" s="48">
        <f>10*LOG(I32/(C32+F32+C34))</f>
        <v>-5.0902869607257042</v>
      </c>
      <c r="J40" s="66">
        <f>10*LOG(J32/(D32+G32+D34))</f>
        <v>-5.3403405931787065</v>
      </c>
      <c r="K40" s="229">
        <f>10*LOG(K32/(E32+H32+E34))</f>
        <v>-5.4778137699392158</v>
      </c>
      <c r="L40" s="48"/>
      <c r="M40" s="66"/>
      <c r="N40" s="239"/>
      <c r="O40" s="48"/>
      <c r="P40" s="66"/>
      <c r="Q40" s="229"/>
      <c r="R40" s="48"/>
      <c r="S40" s="66"/>
      <c r="T40" s="229"/>
      <c r="U40" s="63"/>
      <c r="V40" s="63"/>
      <c r="W40" s="219"/>
      <c r="X40" s="63"/>
      <c r="Y40" s="63"/>
      <c r="Z40" s="219"/>
      <c r="AA40" s="149" t="s">
        <v>80</v>
      </c>
      <c r="AC40"/>
    </row>
    <row r="41" spans="1:29">
      <c r="A41" s="144"/>
      <c r="B41" s="23"/>
      <c r="I41" s="22"/>
      <c r="J41" s="22"/>
      <c r="K41" s="171"/>
      <c r="L41" s="22"/>
      <c r="M41" s="22"/>
      <c r="N41" s="171"/>
      <c r="O41" s="22"/>
      <c r="P41" s="22"/>
      <c r="Q41" s="171"/>
      <c r="R41" s="22"/>
      <c r="S41" s="22"/>
      <c r="T41" s="171"/>
      <c r="U41" s="23"/>
      <c r="V41" s="23"/>
      <c r="W41" s="167"/>
      <c r="X41" s="23"/>
      <c r="Y41" s="23"/>
      <c r="Z41" s="167"/>
      <c r="AC41"/>
    </row>
    <row r="42" spans="1:29" ht="14" thickBot="1">
      <c r="B42" s="17"/>
      <c r="C42" s="17"/>
      <c r="D42" s="17"/>
      <c r="E42" s="167"/>
      <c r="F42" s="17"/>
      <c r="G42" s="27"/>
      <c r="H42" s="230"/>
      <c r="I42" s="27"/>
      <c r="J42" s="27"/>
      <c r="K42" s="230"/>
      <c r="L42" s="27"/>
      <c r="M42" s="27"/>
      <c r="N42" s="230"/>
      <c r="O42" s="27"/>
      <c r="P42" s="27"/>
      <c r="Q42" s="230"/>
      <c r="R42" s="27"/>
      <c r="S42" s="27"/>
      <c r="T42" s="230"/>
      <c r="U42" s="17"/>
      <c r="V42" s="17"/>
      <c r="W42" s="167"/>
      <c r="X42" s="17"/>
      <c r="Y42" s="17"/>
      <c r="Z42" s="167"/>
    </row>
    <row r="43" spans="1:29" ht="14" thickBot="1">
      <c r="A43" s="8" t="s">
        <v>19</v>
      </c>
      <c r="B43" s="24"/>
      <c r="C43" s="280" t="s">
        <v>33</v>
      </c>
      <c r="D43" s="281"/>
      <c r="E43" s="281"/>
      <c r="F43" s="282"/>
      <c r="G43" s="282"/>
      <c r="H43" s="282"/>
      <c r="I43" s="282"/>
      <c r="J43" s="282"/>
      <c r="K43" s="274"/>
      <c r="L43" s="278" t="s">
        <v>36</v>
      </c>
      <c r="M43" s="273"/>
      <c r="N43" s="273"/>
      <c r="O43" s="273"/>
      <c r="P43" s="273"/>
      <c r="Q43" s="273"/>
      <c r="R43" s="273"/>
      <c r="S43" s="273"/>
      <c r="T43" s="274"/>
      <c r="U43" s="142"/>
      <c r="V43" s="11"/>
      <c r="W43" s="248"/>
      <c r="X43" s="11"/>
      <c r="Y43" s="11"/>
      <c r="Z43" s="258"/>
      <c r="AA43" s="12" t="s">
        <v>0</v>
      </c>
    </row>
    <row r="44" spans="1:29">
      <c r="A44" s="25"/>
      <c r="B44" s="19"/>
      <c r="C44" s="275" t="s">
        <v>34</v>
      </c>
      <c r="D44" s="276"/>
      <c r="E44" s="277"/>
      <c r="F44" s="275" t="s">
        <v>35</v>
      </c>
      <c r="G44" s="279"/>
      <c r="H44" s="277"/>
      <c r="I44" s="275" t="s">
        <v>56</v>
      </c>
      <c r="J44" s="276"/>
      <c r="K44" s="277"/>
      <c r="L44" s="186"/>
      <c r="M44" s="187"/>
      <c r="N44" s="240"/>
      <c r="O44" s="186"/>
      <c r="P44" s="187"/>
      <c r="Q44" s="240"/>
      <c r="R44" s="186"/>
      <c r="S44" s="187"/>
      <c r="T44" s="240"/>
      <c r="U44" s="18"/>
      <c r="Z44" s="214"/>
      <c r="AA44" s="80"/>
    </row>
    <row r="45" spans="1:29">
      <c r="A45" s="25"/>
      <c r="B45" s="19"/>
      <c r="C45" s="95" t="s">
        <v>50</v>
      </c>
      <c r="D45" s="6" t="s">
        <v>51</v>
      </c>
      <c r="E45" s="206" t="s">
        <v>81</v>
      </c>
      <c r="F45" s="95" t="s">
        <v>50</v>
      </c>
      <c r="G45" s="6" t="s">
        <v>51</v>
      </c>
      <c r="H45" s="206" t="s">
        <v>81</v>
      </c>
      <c r="I45" s="95" t="s">
        <v>50</v>
      </c>
      <c r="J45" s="6" t="s">
        <v>51</v>
      </c>
      <c r="K45" s="206" t="s">
        <v>81</v>
      </c>
      <c r="L45" s="95" t="s">
        <v>50</v>
      </c>
      <c r="M45" s="6" t="s">
        <v>51</v>
      </c>
      <c r="N45" s="206" t="s">
        <v>81</v>
      </c>
      <c r="O45" s="95" t="s">
        <v>50</v>
      </c>
      <c r="P45" s="6" t="s">
        <v>51</v>
      </c>
      <c r="Q45" s="206" t="s">
        <v>81</v>
      </c>
      <c r="R45" s="95" t="s">
        <v>50</v>
      </c>
      <c r="S45" s="6" t="s">
        <v>51</v>
      </c>
      <c r="T45" s="206" t="s">
        <v>81</v>
      </c>
      <c r="U45" s="18"/>
      <c r="Z45" s="214"/>
      <c r="AA45" s="80"/>
    </row>
    <row r="46" spans="1:29">
      <c r="A46" s="13" t="s">
        <v>89</v>
      </c>
      <c r="B46" s="79" t="s">
        <v>4</v>
      </c>
      <c r="C46" s="113">
        <v>5.65</v>
      </c>
      <c r="D46" s="22">
        <f>$C46</f>
        <v>5.65</v>
      </c>
      <c r="E46" s="109">
        <v>6</v>
      </c>
      <c r="F46" s="18"/>
      <c r="H46" s="214"/>
      <c r="I46" s="18"/>
      <c r="K46" s="214"/>
      <c r="L46" s="67"/>
      <c r="M46" s="17"/>
      <c r="N46" s="85"/>
      <c r="O46" s="67"/>
      <c r="P46" s="17"/>
      <c r="Q46" s="85"/>
      <c r="R46" s="67"/>
      <c r="S46" s="17"/>
      <c r="T46" s="85"/>
      <c r="U46" s="18"/>
      <c r="Z46" s="214"/>
      <c r="AA46" s="80"/>
    </row>
    <row r="47" spans="1:29">
      <c r="A47" s="195" t="s">
        <v>156</v>
      </c>
      <c r="B47" s="79" t="s">
        <v>4</v>
      </c>
      <c r="C47" s="113">
        <v>5.65</v>
      </c>
      <c r="D47" s="22">
        <f>$C47</f>
        <v>5.65</v>
      </c>
      <c r="E47" s="109">
        <v>6</v>
      </c>
      <c r="F47" s="18"/>
      <c r="H47" s="214"/>
      <c r="I47" s="18"/>
      <c r="K47" s="214"/>
      <c r="L47" s="67"/>
      <c r="M47" s="17"/>
      <c r="N47" s="85"/>
      <c r="O47" s="67"/>
      <c r="P47" s="17"/>
      <c r="Q47" s="85"/>
      <c r="R47" s="67"/>
      <c r="S47" s="17"/>
      <c r="T47" s="85"/>
      <c r="U47" s="18"/>
      <c r="Z47" s="214"/>
      <c r="AA47" s="80"/>
    </row>
    <row r="48" spans="1:29">
      <c r="A48" s="13" t="s">
        <v>127</v>
      </c>
      <c r="B48" s="79" t="s">
        <v>4</v>
      </c>
      <c r="C48" s="18"/>
      <c r="E48" s="214"/>
      <c r="F48" s="113">
        <v>0.3</v>
      </c>
      <c r="G48" s="22">
        <f>$F48</f>
        <v>0.3</v>
      </c>
      <c r="H48" s="109">
        <f>$F48</f>
        <v>0.3</v>
      </c>
      <c r="I48" s="113">
        <v>0.3</v>
      </c>
      <c r="J48" s="22">
        <f>$F48</f>
        <v>0.3</v>
      </c>
      <c r="K48" s="109">
        <f>$F48</f>
        <v>0.3</v>
      </c>
      <c r="L48" s="67"/>
      <c r="M48" s="17"/>
      <c r="N48" s="85"/>
      <c r="O48" s="67"/>
      <c r="P48" s="17"/>
      <c r="Q48" s="85"/>
      <c r="R48" s="67"/>
      <c r="S48" s="17"/>
      <c r="T48" s="85"/>
      <c r="U48" s="18"/>
      <c r="Z48" s="214"/>
      <c r="AA48" s="43" t="s">
        <v>60</v>
      </c>
    </row>
    <row r="49" spans="1:27">
      <c r="A49" s="195" t="s">
        <v>157</v>
      </c>
      <c r="B49" s="188" t="s">
        <v>4</v>
      </c>
      <c r="C49" s="18"/>
      <c r="E49" s="214"/>
      <c r="F49" s="113">
        <v>0.3</v>
      </c>
      <c r="G49" s="22">
        <f>$F49</f>
        <v>0.3</v>
      </c>
      <c r="H49" s="109">
        <f>$F49</f>
        <v>0.3</v>
      </c>
      <c r="I49" s="113">
        <v>0.3</v>
      </c>
      <c r="J49" s="22">
        <f>$F49</f>
        <v>0.3</v>
      </c>
      <c r="K49" s="109">
        <f>$F49</f>
        <v>0.3</v>
      </c>
      <c r="L49" s="67"/>
      <c r="M49" s="17"/>
      <c r="N49" s="85"/>
      <c r="O49" s="67"/>
      <c r="P49" s="17"/>
      <c r="Q49" s="85"/>
      <c r="R49" s="67"/>
      <c r="S49" s="17"/>
      <c r="T49" s="85"/>
      <c r="U49" s="18"/>
      <c r="Z49" s="214"/>
      <c r="AA49" s="43" t="s">
        <v>60</v>
      </c>
    </row>
    <row r="50" spans="1:27">
      <c r="A50" s="72" t="s">
        <v>109</v>
      </c>
      <c r="B50" s="79" t="s">
        <v>4</v>
      </c>
      <c r="C50" s="124"/>
      <c r="D50" s="126"/>
      <c r="E50" s="125"/>
      <c r="F50" s="124"/>
      <c r="G50" s="126"/>
      <c r="H50" s="125"/>
      <c r="I50" s="124"/>
      <c r="J50" s="126"/>
      <c r="K50" s="125"/>
      <c r="L50" s="137">
        <v>3.5</v>
      </c>
      <c r="M50" s="60">
        <f>$L50</f>
        <v>3.5</v>
      </c>
      <c r="N50" s="125">
        <f>$L50</f>
        <v>3.5</v>
      </c>
      <c r="O50" s="124"/>
      <c r="P50" s="126"/>
      <c r="Q50" s="125"/>
      <c r="R50" s="124"/>
      <c r="S50" s="126"/>
      <c r="T50" s="125"/>
      <c r="U50" s="124"/>
      <c r="V50" s="126"/>
      <c r="W50" s="126"/>
      <c r="X50" s="126"/>
      <c r="Y50" s="126"/>
      <c r="Z50" s="125"/>
      <c r="AA50" s="94" t="s">
        <v>131</v>
      </c>
    </row>
    <row r="51" spans="1:27">
      <c r="A51" s="84" t="s">
        <v>68</v>
      </c>
      <c r="B51" s="148" t="s">
        <v>4</v>
      </c>
      <c r="C51" s="141"/>
      <c r="D51" s="60"/>
      <c r="E51" s="125"/>
      <c r="F51" s="141"/>
      <c r="G51" s="60"/>
      <c r="H51" s="125"/>
      <c r="I51" s="141"/>
      <c r="J51" s="60"/>
      <c r="K51" s="125"/>
      <c r="L51" s="141"/>
      <c r="M51" s="60"/>
      <c r="N51" s="125"/>
      <c r="O51" s="124">
        <f>-O38</f>
        <v>5.4499999999999957</v>
      </c>
      <c r="P51" s="126">
        <f>-P38</f>
        <v>6.3000000000000043</v>
      </c>
      <c r="Q51" s="125">
        <f>-Q38</f>
        <v>6.3999999999999986</v>
      </c>
      <c r="R51" s="124"/>
      <c r="S51" s="126"/>
      <c r="T51" s="125"/>
      <c r="U51" s="141"/>
      <c r="V51" s="60"/>
      <c r="W51" s="126"/>
      <c r="X51" s="60"/>
      <c r="Y51" s="60"/>
      <c r="Z51" s="125"/>
      <c r="AA51" s="150" t="s">
        <v>69</v>
      </c>
    </row>
    <row r="52" spans="1:27" ht="14" thickBot="1">
      <c r="A52" s="146" t="s">
        <v>77</v>
      </c>
      <c r="B52" s="147" t="s">
        <v>4</v>
      </c>
      <c r="C52" s="64"/>
      <c r="D52" s="86"/>
      <c r="E52" s="215"/>
      <c r="F52" s="64"/>
      <c r="G52" s="86"/>
      <c r="H52" s="215"/>
      <c r="I52" s="64"/>
      <c r="J52" s="86"/>
      <c r="K52" s="215"/>
      <c r="L52" s="64"/>
      <c r="M52" s="86"/>
      <c r="N52" s="215"/>
      <c r="O52" s="64"/>
      <c r="P52" s="65"/>
      <c r="Q52" s="229"/>
      <c r="R52" s="64">
        <f>(R25-R24)/2</f>
        <v>15</v>
      </c>
      <c r="S52" s="86">
        <f>(S25-S24)/2</f>
        <v>15</v>
      </c>
      <c r="T52" s="215">
        <f>(T25-T24)/2</f>
        <v>15</v>
      </c>
      <c r="U52" s="64"/>
      <c r="V52" s="86"/>
      <c r="W52" s="249"/>
      <c r="X52" s="86"/>
      <c r="Y52" s="86"/>
      <c r="Z52" s="215"/>
      <c r="AA52" s="149" t="s">
        <v>75</v>
      </c>
    </row>
    <row r="53" spans="1:27">
      <c r="A53" s="119"/>
      <c r="C53" s="60"/>
      <c r="D53" s="60"/>
      <c r="E53" s="126"/>
      <c r="F53" s="60"/>
      <c r="G53" s="60"/>
      <c r="H53" s="126"/>
      <c r="I53" s="60"/>
      <c r="J53" s="60"/>
      <c r="K53" s="126"/>
      <c r="L53" s="60"/>
      <c r="M53" s="60"/>
      <c r="N53" s="126"/>
      <c r="O53" s="60"/>
      <c r="P53" s="60"/>
      <c r="Q53" s="126"/>
      <c r="R53" s="60"/>
      <c r="S53" s="60"/>
      <c r="T53" s="126"/>
      <c r="U53" s="60"/>
      <c r="V53" s="60"/>
      <c r="W53" s="126"/>
      <c r="X53" s="60"/>
      <c r="Y53" s="60"/>
      <c r="Z53" s="126"/>
    </row>
    <row r="54" spans="1:27" ht="14" thickBot="1">
      <c r="A54" s="53"/>
      <c r="B54" s="17"/>
      <c r="C54" s="17"/>
      <c r="D54" s="17"/>
      <c r="E54" s="167"/>
      <c r="F54" s="17"/>
      <c r="G54" s="17"/>
      <c r="H54" s="167"/>
      <c r="I54" s="17"/>
      <c r="J54" s="17"/>
      <c r="K54" s="167"/>
      <c r="L54" s="17"/>
      <c r="M54" s="17"/>
      <c r="N54" s="167"/>
      <c r="O54" s="17"/>
      <c r="P54" s="17"/>
      <c r="Q54" s="167"/>
      <c r="R54" s="17"/>
      <c r="S54" s="17"/>
      <c r="T54" s="167"/>
      <c r="U54" s="17"/>
      <c r="V54" s="17"/>
      <c r="W54" s="167"/>
      <c r="X54" s="17"/>
      <c r="Y54" s="17"/>
      <c r="Z54" s="167"/>
    </row>
    <row r="55" spans="1:27" ht="14" thickBot="1">
      <c r="A55" s="8" t="s">
        <v>20</v>
      </c>
      <c r="B55" s="10"/>
      <c r="C55" s="272" t="s">
        <v>33</v>
      </c>
      <c r="D55" s="273"/>
      <c r="E55" s="273"/>
      <c r="F55" s="273"/>
      <c r="G55" s="273"/>
      <c r="H55" s="273"/>
      <c r="I55" s="273"/>
      <c r="J55" s="273"/>
      <c r="K55" s="235"/>
      <c r="L55" s="278" t="s">
        <v>36</v>
      </c>
      <c r="M55" s="273"/>
      <c r="N55" s="273"/>
      <c r="O55" s="273"/>
      <c r="P55" s="273"/>
      <c r="Q55" s="273"/>
      <c r="R55" s="273"/>
      <c r="S55" s="273"/>
      <c r="T55" s="274"/>
      <c r="U55" s="272" t="s">
        <v>16</v>
      </c>
      <c r="V55" s="273"/>
      <c r="W55" s="274"/>
      <c r="X55" s="130"/>
      <c r="Y55" s="68"/>
      <c r="Z55" s="244"/>
      <c r="AA55" s="52" t="s">
        <v>0</v>
      </c>
    </row>
    <row r="56" spans="1:27">
      <c r="A56" s="25"/>
      <c r="B56" s="17"/>
      <c r="C56" s="275" t="s">
        <v>34</v>
      </c>
      <c r="D56" s="276"/>
      <c r="E56" s="277"/>
      <c r="F56" s="275" t="s">
        <v>35</v>
      </c>
      <c r="G56" s="279"/>
      <c r="H56" s="277"/>
      <c r="I56" s="275" t="s">
        <v>56</v>
      </c>
      <c r="J56" s="276"/>
      <c r="K56" s="277"/>
      <c r="L56" s="186"/>
      <c r="M56" s="187"/>
      <c r="N56" s="240"/>
      <c r="O56" s="186"/>
      <c r="P56" s="187"/>
      <c r="Q56" s="240"/>
      <c r="R56" s="186"/>
      <c r="S56" s="187"/>
      <c r="T56" s="240"/>
      <c r="U56" s="78"/>
      <c r="V56" s="164"/>
      <c r="W56" s="250"/>
      <c r="X56" s="131"/>
      <c r="Y56" s="16"/>
      <c r="Z56" s="243"/>
      <c r="AA56" s="14"/>
    </row>
    <row r="57" spans="1:27">
      <c r="A57" s="25"/>
      <c r="B57" s="17"/>
      <c r="C57" s="95" t="s">
        <v>50</v>
      </c>
      <c r="D57" s="6" t="s">
        <v>51</v>
      </c>
      <c r="E57" s="206" t="s">
        <v>81</v>
      </c>
      <c r="F57" s="95" t="s">
        <v>50</v>
      </c>
      <c r="G57" s="6" t="s">
        <v>51</v>
      </c>
      <c r="H57" s="206" t="s">
        <v>81</v>
      </c>
      <c r="I57" s="95" t="s">
        <v>50</v>
      </c>
      <c r="J57" s="6" t="s">
        <v>51</v>
      </c>
      <c r="K57" s="206" t="s">
        <v>81</v>
      </c>
      <c r="L57" s="95" t="s">
        <v>50</v>
      </c>
      <c r="M57" s="6" t="s">
        <v>51</v>
      </c>
      <c r="N57" s="206" t="s">
        <v>81</v>
      </c>
      <c r="O57" s="95" t="s">
        <v>50</v>
      </c>
      <c r="P57" s="6" t="s">
        <v>51</v>
      </c>
      <c r="Q57" s="206" t="s">
        <v>81</v>
      </c>
      <c r="R57" s="95" t="s">
        <v>50</v>
      </c>
      <c r="S57" s="6" t="s">
        <v>51</v>
      </c>
      <c r="T57" s="206" t="s">
        <v>81</v>
      </c>
      <c r="U57" s="95" t="s">
        <v>50</v>
      </c>
      <c r="V57" s="6" t="s">
        <v>51</v>
      </c>
      <c r="W57" s="206" t="s">
        <v>81</v>
      </c>
      <c r="X57" s="95"/>
      <c r="Y57" s="16"/>
      <c r="Z57" s="243"/>
      <c r="AA57" s="14"/>
    </row>
    <row r="58" spans="1:27" ht="12.75" customHeight="1">
      <c r="A58" s="54"/>
      <c r="B58" s="23"/>
      <c r="C58" s="61"/>
      <c r="D58" s="23"/>
      <c r="E58" s="85"/>
      <c r="F58" s="61"/>
      <c r="G58" s="23"/>
      <c r="H58" s="85"/>
      <c r="I58" s="61"/>
      <c r="J58" s="23"/>
      <c r="K58" s="85"/>
      <c r="L58" s="61"/>
      <c r="M58" s="23"/>
      <c r="N58" s="85"/>
      <c r="O58" s="61"/>
      <c r="P58" s="23"/>
      <c r="Q58" s="85"/>
      <c r="R58" s="61"/>
      <c r="S58" s="23"/>
      <c r="T58" s="85"/>
      <c r="U58" s="110"/>
      <c r="V58" s="35"/>
      <c r="W58" s="251"/>
      <c r="X58" s="110"/>
      <c r="Y58" s="35"/>
      <c r="Z58" s="251"/>
      <c r="AA58" s="46"/>
    </row>
    <row r="59" spans="1:27">
      <c r="A59" s="28" t="s">
        <v>132</v>
      </c>
      <c r="B59" s="29" t="s">
        <v>3</v>
      </c>
      <c r="C59" s="97">
        <f>C34/(C32+C34+I32)</f>
        <v>7.2302969684536617E-2</v>
      </c>
      <c r="D59" s="165">
        <f>D34/(D32+D34+J32)</f>
        <v>0.12420834413832876</v>
      </c>
      <c r="E59" s="216">
        <f>E34/(E32+E34+K32)</f>
        <v>0.15149679822093753</v>
      </c>
      <c r="F59" s="97">
        <v>1</v>
      </c>
      <c r="G59" s="165">
        <v>1</v>
      </c>
      <c r="H59" s="216">
        <v>1</v>
      </c>
      <c r="I59" s="97">
        <f>-I32/(C32+C34+I32)</f>
        <v>-0.30972146435364939</v>
      </c>
      <c r="J59" s="165">
        <f>-J32/(D32+D34+J32)</f>
        <v>-0.29239230617127776</v>
      </c>
      <c r="K59" s="216">
        <f>-K32/(E32+E34+K32)</f>
        <v>-0.28328176718902093</v>
      </c>
      <c r="L59" s="30"/>
      <c r="M59" s="151"/>
      <c r="N59" s="231"/>
      <c r="O59" s="30"/>
      <c r="P59" s="151"/>
      <c r="Q59" s="231"/>
      <c r="R59" s="30"/>
      <c r="S59" s="151"/>
      <c r="T59" s="231"/>
      <c r="U59" s="39"/>
      <c r="V59" s="92"/>
      <c r="W59" s="223"/>
      <c r="X59" s="30"/>
      <c r="Y59" s="151"/>
      <c r="Z59" s="231"/>
      <c r="AA59" s="46" t="s">
        <v>58</v>
      </c>
    </row>
    <row r="60" spans="1:27">
      <c r="A60" s="31" t="s">
        <v>133</v>
      </c>
      <c r="B60" s="29" t="s">
        <v>2</v>
      </c>
      <c r="C60" s="97">
        <f>C$47*C59</f>
        <v>0.40851177871763189</v>
      </c>
      <c r="D60" s="165">
        <f>D$47*D59</f>
        <v>0.70177714438155758</v>
      </c>
      <c r="E60" s="216">
        <f>E$47*E59</f>
        <v>0.9089807893256252</v>
      </c>
      <c r="F60" s="97">
        <f t="shared" ref="F60:K60" si="5">F$49*F59</f>
        <v>0.3</v>
      </c>
      <c r="G60" s="165">
        <f t="shared" si="5"/>
        <v>0.3</v>
      </c>
      <c r="H60" s="216">
        <f t="shared" si="5"/>
        <v>0.3</v>
      </c>
      <c r="I60" s="97">
        <f t="shared" si="5"/>
        <v>-9.291643930609482E-2</v>
      </c>
      <c r="J60" s="165">
        <f t="shared" si="5"/>
        <v>-8.7717691851383325E-2</v>
      </c>
      <c r="K60" s="216">
        <f t="shared" si="5"/>
        <v>-8.4984530156706276E-2</v>
      </c>
      <c r="L60" s="30"/>
      <c r="M60" s="151"/>
      <c r="N60" s="231"/>
      <c r="O60" s="30"/>
      <c r="P60" s="151"/>
      <c r="Q60" s="231"/>
      <c r="R60" s="30"/>
      <c r="S60" s="151"/>
      <c r="T60" s="231"/>
      <c r="U60" s="133">
        <f>SQRT(SUMSQ(C60,F60,I60))</f>
        <v>0.51528180449572114</v>
      </c>
      <c r="V60" s="176">
        <f>SQRT(SUMSQ(D60,G60,J60))</f>
        <v>0.76823535055350567</v>
      </c>
      <c r="W60" s="237">
        <f>SQRT(SUMSQ(E60,H60,K60))</f>
        <v>0.9609726560776809</v>
      </c>
      <c r="X60" s="111"/>
      <c r="Y60" s="189"/>
      <c r="Z60" s="259"/>
      <c r="AA60" s="46" t="s">
        <v>134</v>
      </c>
    </row>
    <row r="61" spans="1:27">
      <c r="A61" s="136"/>
      <c r="B61" s="23"/>
      <c r="C61" s="33"/>
      <c r="D61" s="34"/>
      <c r="E61" s="121"/>
      <c r="F61" s="33"/>
      <c r="G61" s="34"/>
      <c r="H61" s="121"/>
      <c r="I61" s="33"/>
      <c r="J61" s="34"/>
      <c r="K61" s="121"/>
      <c r="L61" s="33"/>
      <c r="M61" s="34"/>
      <c r="N61" s="121"/>
      <c r="O61" s="33"/>
      <c r="P61" s="34"/>
      <c r="Q61" s="121"/>
      <c r="R61" s="33"/>
      <c r="S61" s="34"/>
      <c r="T61" s="121"/>
      <c r="U61" s="114"/>
      <c r="V61" s="27"/>
      <c r="W61" s="221"/>
      <c r="X61" s="110"/>
      <c r="Y61" s="35"/>
      <c r="Z61" s="251"/>
      <c r="AA61" s="46"/>
    </row>
    <row r="62" spans="1:27">
      <c r="A62" s="32"/>
      <c r="B62" s="23"/>
      <c r="C62" s="33"/>
      <c r="D62" s="34"/>
      <c r="E62" s="121"/>
      <c r="F62" s="33"/>
      <c r="G62" s="34"/>
      <c r="H62" s="121"/>
      <c r="I62" s="33"/>
      <c r="J62" s="34"/>
      <c r="K62" s="121"/>
      <c r="L62" s="33"/>
      <c r="M62" s="34"/>
      <c r="N62" s="121"/>
      <c r="O62" s="33"/>
      <c r="P62" s="34"/>
      <c r="Q62" s="121"/>
      <c r="R62" s="33"/>
      <c r="S62" s="34"/>
      <c r="T62" s="121"/>
      <c r="U62" s="114"/>
      <c r="V62" s="27"/>
      <c r="W62" s="221"/>
      <c r="X62" s="110"/>
      <c r="Y62" s="35"/>
      <c r="Z62" s="251"/>
      <c r="AA62" s="46"/>
    </row>
    <row r="63" spans="1:27">
      <c r="A63" s="28" t="s">
        <v>144</v>
      </c>
      <c r="B63" s="29" t="s">
        <v>3</v>
      </c>
      <c r="C63" s="97">
        <v>1</v>
      </c>
      <c r="D63" s="165">
        <v>1</v>
      </c>
      <c r="E63" s="216">
        <v>1</v>
      </c>
      <c r="F63" s="30">
        <v>1</v>
      </c>
      <c r="G63" s="151">
        <v>1</v>
      </c>
      <c r="H63" s="231">
        <v>1</v>
      </c>
      <c r="I63" s="30">
        <v>0</v>
      </c>
      <c r="J63" s="151">
        <v>0</v>
      </c>
      <c r="K63" s="231">
        <v>0</v>
      </c>
      <c r="L63" s="30"/>
      <c r="M63" s="151"/>
      <c r="N63" s="231"/>
      <c r="O63" s="30"/>
      <c r="P63" s="151"/>
      <c r="Q63" s="231"/>
      <c r="R63" s="30"/>
      <c r="S63" s="151"/>
      <c r="T63" s="231"/>
      <c r="U63" s="39"/>
      <c r="V63" s="92"/>
      <c r="W63" s="223"/>
      <c r="X63" s="30"/>
      <c r="Y63" s="151"/>
      <c r="Z63" s="231"/>
      <c r="AA63" s="46" t="s">
        <v>24</v>
      </c>
    </row>
    <row r="64" spans="1:27">
      <c r="A64" s="31" t="s">
        <v>145</v>
      </c>
      <c r="B64" s="29" t="s">
        <v>2</v>
      </c>
      <c r="C64" s="97">
        <f>C$47*C63</f>
        <v>5.65</v>
      </c>
      <c r="D64" s="165">
        <f>D$47*D63</f>
        <v>5.65</v>
      </c>
      <c r="E64" s="216">
        <f>E$47*E63</f>
        <v>6</v>
      </c>
      <c r="F64" s="97">
        <f t="shared" ref="F64:K64" si="6">F$49*F63</f>
        <v>0.3</v>
      </c>
      <c r="G64" s="165">
        <f t="shared" si="6"/>
        <v>0.3</v>
      </c>
      <c r="H64" s="216">
        <f t="shared" si="6"/>
        <v>0.3</v>
      </c>
      <c r="I64" s="97">
        <f t="shared" si="6"/>
        <v>0</v>
      </c>
      <c r="J64" s="165">
        <f t="shared" si="6"/>
        <v>0</v>
      </c>
      <c r="K64" s="216">
        <f t="shared" si="6"/>
        <v>0</v>
      </c>
      <c r="L64" s="30"/>
      <c r="M64" s="151"/>
      <c r="N64" s="231"/>
      <c r="O64" s="30"/>
      <c r="P64" s="151"/>
      <c r="Q64" s="231"/>
      <c r="R64" s="30"/>
      <c r="S64" s="151"/>
      <c r="T64" s="231"/>
      <c r="U64" s="133">
        <f>SQRT(SUMSQ(C64,F64,I64))</f>
        <v>5.6579589959631207</v>
      </c>
      <c r="V64" s="176">
        <f>SQRT(SUMSQ(D64,G64,J64))</f>
        <v>5.6579589959631207</v>
      </c>
      <c r="W64" s="237">
        <f>SQRT(SUMSQ(E64,H64,K64))</f>
        <v>6.0074953183502364</v>
      </c>
      <c r="X64" s="111"/>
      <c r="Y64" s="189"/>
      <c r="Z64" s="259"/>
      <c r="AA64" s="46" t="s">
        <v>146</v>
      </c>
    </row>
    <row r="65" spans="1:27">
      <c r="A65" s="32"/>
      <c r="B65" s="23"/>
      <c r="C65" s="33"/>
      <c r="D65" s="34"/>
      <c r="E65" s="121"/>
      <c r="F65" s="33"/>
      <c r="G65" s="34"/>
      <c r="H65" s="121"/>
      <c r="I65" s="33"/>
      <c r="J65" s="34"/>
      <c r="K65" s="121"/>
      <c r="L65" s="33"/>
      <c r="M65" s="34"/>
      <c r="N65" s="121"/>
      <c r="O65" s="33"/>
      <c r="P65" s="34"/>
      <c r="Q65" s="121"/>
      <c r="R65" s="33"/>
      <c r="S65" s="34"/>
      <c r="T65" s="121"/>
      <c r="U65" s="114"/>
      <c r="V65" s="27"/>
      <c r="W65" s="221"/>
      <c r="X65" s="110"/>
      <c r="Y65" s="35"/>
      <c r="Z65" s="251"/>
      <c r="AA65" s="46"/>
    </row>
    <row r="66" spans="1:27">
      <c r="A66" s="32"/>
      <c r="B66" s="23"/>
      <c r="C66" s="33"/>
      <c r="D66" s="34"/>
      <c r="E66" s="121"/>
      <c r="F66" s="33"/>
      <c r="G66" s="34"/>
      <c r="H66" s="121"/>
      <c r="I66" s="33"/>
      <c r="J66" s="34"/>
      <c r="K66" s="121"/>
      <c r="L66" s="33"/>
      <c r="M66" s="34"/>
      <c r="N66" s="121"/>
      <c r="O66" s="33"/>
      <c r="P66" s="34"/>
      <c r="Q66" s="121"/>
      <c r="R66" s="33"/>
      <c r="S66" s="34"/>
      <c r="T66" s="121"/>
      <c r="U66" s="114"/>
      <c r="V66" s="27"/>
      <c r="W66" s="221"/>
      <c r="X66" s="110"/>
      <c r="Y66" s="35"/>
      <c r="Z66" s="251"/>
      <c r="AA66" s="46"/>
    </row>
    <row r="67" spans="1:27">
      <c r="A67" s="28" t="s">
        <v>45</v>
      </c>
      <c r="B67" s="29" t="s">
        <v>3</v>
      </c>
      <c r="C67" s="97">
        <v>1</v>
      </c>
      <c r="D67" s="165">
        <v>1</v>
      </c>
      <c r="E67" s="216">
        <v>1</v>
      </c>
      <c r="F67" s="97">
        <f>F32/(C32+F32+I32)</f>
        <v>0.25029645644375897</v>
      </c>
      <c r="G67" s="165">
        <f>G32/(D32+G32+J32)</f>
        <v>0.25029645644375897</v>
      </c>
      <c r="H67" s="216">
        <f>H32/(E32+H32+K32)</f>
        <v>0.25029645644375897</v>
      </c>
      <c r="I67" s="97">
        <f>I32/(C32+F32+I32)</f>
        <v>0.25029645644375897</v>
      </c>
      <c r="J67" s="165">
        <f>J32/(D32+G32+J32)</f>
        <v>0.25029645644375897</v>
      </c>
      <c r="K67" s="216">
        <f>K32/(E32+H32+K32)</f>
        <v>0.25029645644375897</v>
      </c>
      <c r="L67" s="30"/>
      <c r="M67" s="151"/>
      <c r="N67" s="231"/>
      <c r="O67" s="30"/>
      <c r="P67" s="151"/>
      <c r="Q67" s="231"/>
      <c r="R67" s="30"/>
      <c r="S67" s="151"/>
      <c r="T67" s="231"/>
      <c r="U67" s="39"/>
      <c r="V67" s="92"/>
      <c r="W67" s="223"/>
      <c r="X67" s="30"/>
      <c r="Y67" s="151"/>
      <c r="Z67" s="231"/>
      <c r="AA67" s="46" t="s">
        <v>58</v>
      </c>
    </row>
    <row r="68" spans="1:27">
      <c r="A68" s="31" t="s">
        <v>46</v>
      </c>
      <c r="B68" s="29" t="s">
        <v>2</v>
      </c>
      <c r="C68" s="97">
        <f>C$46*C67</f>
        <v>5.65</v>
      </c>
      <c r="D68" s="165">
        <f>D$46*D67</f>
        <v>5.65</v>
      </c>
      <c r="E68" s="216">
        <f>E$46*E67</f>
        <v>6</v>
      </c>
      <c r="F68" s="97">
        <f t="shared" ref="F68:K68" si="7">F$48*F67</f>
        <v>7.5088936933127695E-2</v>
      </c>
      <c r="G68" s="165">
        <f t="shared" si="7"/>
        <v>7.5088936933127695E-2</v>
      </c>
      <c r="H68" s="216">
        <f t="shared" si="7"/>
        <v>7.5088936933127695E-2</v>
      </c>
      <c r="I68" s="97">
        <f t="shared" si="7"/>
        <v>7.5088936933127695E-2</v>
      </c>
      <c r="J68" s="165">
        <f t="shared" si="7"/>
        <v>7.5088936933127695E-2</v>
      </c>
      <c r="K68" s="216">
        <f t="shared" si="7"/>
        <v>7.5088936933127695E-2</v>
      </c>
      <c r="L68" s="30"/>
      <c r="M68" s="151"/>
      <c r="N68" s="231"/>
      <c r="O68" s="30"/>
      <c r="P68" s="151"/>
      <c r="Q68" s="231"/>
      <c r="R68" s="30"/>
      <c r="S68" s="151"/>
      <c r="T68" s="231"/>
      <c r="U68" s="133">
        <f>SQRT(SUMSQ(C68,F68,I68))</f>
        <v>5.6509978496633222</v>
      </c>
      <c r="V68" s="176">
        <f>SQRT(SUMSQ(D68,G68,J68))</f>
        <v>5.6509978496633222</v>
      </c>
      <c r="W68" s="237">
        <f>SQRT(SUMSQ(E68,H68,K68))</f>
        <v>6.0009396511629323</v>
      </c>
      <c r="X68" s="111"/>
      <c r="Y68" s="189"/>
      <c r="Z68" s="259"/>
      <c r="AA68" s="46" t="s">
        <v>32</v>
      </c>
    </row>
    <row r="69" spans="1:27">
      <c r="A69" s="32"/>
      <c r="B69" s="23"/>
      <c r="C69" s="33"/>
      <c r="D69" s="34"/>
      <c r="E69" s="121"/>
      <c r="F69" s="33"/>
      <c r="G69" s="34"/>
      <c r="H69" s="121"/>
      <c r="I69" s="33"/>
      <c r="J69" s="34"/>
      <c r="K69" s="121"/>
      <c r="L69" s="33"/>
      <c r="M69" s="34"/>
      <c r="N69" s="121"/>
      <c r="O69" s="33"/>
      <c r="P69" s="34"/>
      <c r="Q69" s="121"/>
      <c r="R69" s="33"/>
      <c r="S69" s="34"/>
      <c r="T69" s="121"/>
      <c r="U69" s="114"/>
      <c r="V69" s="27"/>
      <c r="W69" s="221"/>
      <c r="X69" s="110"/>
      <c r="Y69" s="35"/>
      <c r="Z69" s="251"/>
      <c r="AA69" s="46"/>
    </row>
    <row r="70" spans="1:27">
      <c r="A70" s="32"/>
      <c r="B70" s="23"/>
      <c r="C70" s="33"/>
      <c r="D70" s="34"/>
      <c r="E70" s="121"/>
      <c r="F70" s="33"/>
      <c r="G70" s="34"/>
      <c r="H70" s="121"/>
      <c r="I70" s="33"/>
      <c r="J70" s="34"/>
      <c r="K70" s="121"/>
      <c r="L70" s="33"/>
      <c r="M70" s="34"/>
      <c r="N70" s="121"/>
      <c r="O70" s="33"/>
      <c r="P70" s="34"/>
      <c r="Q70" s="121"/>
      <c r="R70" s="33"/>
      <c r="S70" s="34"/>
      <c r="T70" s="121"/>
      <c r="U70" s="114"/>
      <c r="V70" s="27"/>
      <c r="W70" s="221"/>
      <c r="X70" s="110"/>
      <c r="Y70" s="35"/>
      <c r="Z70" s="251"/>
      <c r="AA70" s="46"/>
    </row>
    <row r="71" spans="1:27">
      <c r="A71" s="28" t="s">
        <v>135</v>
      </c>
      <c r="B71" s="29" t="s">
        <v>3</v>
      </c>
      <c r="C71" s="97">
        <f>C34/(C32+C34+F32)</f>
        <v>7.2302969684536617E-2</v>
      </c>
      <c r="D71" s="165">
        <f>D34/(D32+D34+G32)</f>
        <v>0.12420834413832876</v>
      </c>
      <c r="E71" s="216">
        <f>E34/(E32+E34+H32)</f>
        <v>0.15149679822093753</v>
      </c>
      <c r="F71" s="267">
        <f>F32/(C32+C34+F32)</f>
        <v>0.30972146435364939</v>
      </c>
      <c r="G71" s="268">
        <f>G32/(D32+D34+G32)</f>
        <v>0.29239230617127776</v>
      </c>
      <c r="H71" s="216">
        <f>-H32/(E32+E34+H32)</f>
        <v>-0.28328176718902093</v>
      </c>
      <c r="I71" s="97">
        <v>1</v>
      </c>
      <c r="J71" s="165">
        <v>1</v>
      </c>
      <c r="K71" s="216">
        <v>1</v>
      </c>
      <c r="L71" s="30"/>
      <c r="M71" s="151"/>
      <c r="N71" s="231"/>
      <c r="O71" s="30"/>
      <c r="P71" s="151"/>
      <c r="Q71" s="231"/>
      <c r="R71" s="30"/>
      <c r="S71" s="151"/>
      <c r="T71" s="231"/>
      <c r="U71" s="39"/>
      <c r="V71" s="92"/>
      <c r="W71" s="223"/>
      <c r="X71" s="30"/>
      <c r="Y71" s="151"/>
      <c r="Z71" s="231"/>
      <c r="AA71" s="46" t="s">
        <v>58</v>
      </c>
    </row>
    <row r="72" spans="1:27">
      <c r="A72" s="31" t="s">
        <v>136</v>
      </c>
      <c r="B72" s="29" t="s">
        <v>2</v>
      </c>
      <c r="C72" s="97">
        <f>C$47*C71</f>
        <v>0.40851177871763189</v>
      </c>
      <c r="D72" s="165">
        <f>D$47*D71</f>
        <v>0.70177714438155758</v>
      </c>
      <c r="E72" s="216">
        <f>E$47*E71</f>
        <v>0.9089807893256252</v>
      </c>
      <c r="F72" s="267">
        <f t="shared" ref="F72:K72" si="8">F$49*F71</f>
        <v>9.291643930609482E-2</v>
      </c>
      <c r="G72" s="268">
        <f t="shared" si="8"/>
        <v>8.7717691851383325E-2</v>
      </c>
      <c r="H72" s="216">
        <f t="shared" si="8"/>
        <v>-8.4984530156706276E-2</v>
      </c>
      <c r="I72" s="97">
        <f t="shared" si="8"/>
        <v>0.3</v>
      </c>
      <c r="J72" s="165">
        <f t="shared" si="8"/>
        <v>0.3</v>
      </c>
      <c r="K72" s="216">
        <f t="shared" si="8"/>
        <v>0.3</v>
      </c>
      <c r="L72" s="30"/>
      <c r="M72" s="151"/>
      <c r="N72" s="231"/>
      <c r="O72" s="30"/>
      <c r="P72" s="151"/>
      <c r="Q72" s="231"/>
      <c r="R72" s="30"/>
      <c r="S72" s="151"/>
      <c r="T72" s="231"/>
      <c r="U72" s="133">
        <f>SQRT(SUMSQ(C72,F72,I72))</f>
        <v>0.51528180449572125</v>
      </c>
      <c r="V72" s="176">
        <f>SQRT(SUMSQ(D72,G72,J72))</f>
        <v>0.76823535055350567</v>
      </c>
      <c r="W72" s="237">
        <f>SQRT(SUMSQ(E72,H72,K72))</f>
        <v>0.9609726560776809</v>
      </c>
      <c r="X72" s="111"/>
      <c r="Y72" s="189"/>
      <c r="Z72" s="259"/>
      <c r="AA72" s="46" t="s">
        <v>134</v>
      </c>
    </row>
    <row r="73" spans="1:27">
      <c r="A73" s="32"/>
      <c r="B73" s="23"/>
      <c r="C73" s="33"/>
      <c r="D73" s="34"/>
      <c r="E73" s="121"/>
      <c r="F73" s="33"/>
      <c r="G73" s="34"/>
      <c r="H73" s="121"/>
      <c r="I73" s="33"/>
      <c r="J73" s="34"/>
      <c r="K73" s="121"/>
      <c r="L73" s="33"/>
      <c r="M73" s="34"/>
      <c r="N73" s="121"/>
      <c r="O73" s="33"/>
      <c r="P73" s="34"/>
      <c r="Q73" s="121"/>
      <c r="R73" s="33"/>
      <c r="S73" s="34"/>
      <c r="T73" s="121"/>
      <c r="U73" s="114"/>
      <c r="V73" s="27"/>
      <c r="W73" s="221"/>
      <c r="X73" s="110"/>
      <c r="Y73" s="35"/>
      <c r="Z73" s="251"/>
      <c r="AA73" s="46"/>
    </row>
    <row r="74" spans="1:27">
      <c r="A74" s="32"/>
      <c r="B74" s="23"/>
      <c r="C74" s="33"/>
      <c r="D74" s="34"/>
      <c r="E74" s="121"/>
      <c r="F74" s="33"/>
      <c r="G74" s="34"/>
      <c r="H74" s="121"/>
      <c r="I74" s="33"/>
      <c r="J74" s="34"/>
      <c r="K74" s="121"/>
      <c r="L74" s="33"/>
      <c r="M74" s="34"/>
      <c r="N74" s="121"/>
      <c r="O74" s="33"/>
      <c r="P74" s="34"/>
      <c r="Q74" s="121"/>
      <c r="R74" s="33"/>
      <c r="S74" s="34"/>
      <c r="T74" s="121"/>
      <c r="U74" s="114"/>
      <c r="V74" s="27"/>
      <c r="W74" s="221"/>
      <c r="X74" s="110"/>
      <c r="Y74" s="35"/>
      <c r="Z74" s="251"/>
      <c r="AA74" s="46"/>
    </row>
    <row r="75" spans="1:27">
      <c r="A75" s="28" t="s">
        <v>147</v>
      </c>
      <c r="B75" s="29" t="s">
        <v>3</v>
      </c>
      <c r="C75" s="97">
        <v>1</v>
      </c>
      <c r="D75" s="165">
        <v>1</v>
      </c>
      <c r="E75" s="216">
        <v>1</v>
      </c>
      <c r="F75" s="30">
        <v>0</v>
      </c>
      <c r="G75" s="151">
        <v>0</v>
      </c>
      <c r="H75" s="231">
        <v>0</v>
      </c>
      <c r="I75" s="97">
        <v>1</v>
      </c>
      <c r="J75" s="165">
        <v>1</v>
      </c>
      <c r="K75" s="216">
        <v>1</v>
      </c>
      <c r="L75" s="30"/>
      <c r="M75" s="151"/>
      <c r="N75" s="231"/>
      <c r="O75" s="30"/>
      <c r="P75" s="151"/>
      <c r="Q75" s="231"/>
      <c r="R75" s="30"/>
      <c r="S75" s="151"/>
      <c r="T75" s="231"/>
      <c r="U75" s="39"/>
      <c r="V75" s="92"/>
      <c r="W75" s="223"/>
      <c r="X75" s="30"/>
      <c r="Y75" s="151"/>
      <c r="Z75" s="231"/>
      <c r="AA75" s="46" t="s">
        <v>24</v>
      </c>
    </row>
    <row r="76" spans="1:27">
      <c r="A76" s="31" t="s">
        <v>148</v>
      </c>
      <c r="B76" s="29" t="s">
        <v>2</v>
      </c>
      <c r="C76" s="97">
        <f>C$47*C75</f>
        <v>5.65</v>
      </c>
      <c r="D76" s="165">
        <f>D$47*D75</f>
        <v>5.65</v>
      </c>
      <c r="E76" s="216">
        <f>E$47*E75</f>
        <v>6</v>
      </c>
      <c r="F76" s="97">
        <f t="shared" ref="F76:K76" si="9">F$49*F75</f>
        <v>0</v>
      </c>
      <c r="G76" s="165">
        <f t="shared" si="9"/>
        <v>0</v>
      </c>
      <c r="H76" s="216">
        <f t="shared" si="9"/>
        <v>0</v>
      </c>
      <c r="I76" s="97">
        <f t="shared" si="9"/>
        <v>0.3</v>
      </c>
      <c r="J76" s="165">
        <f t="shared" si="9"/>
        <v>0.3</v>
      </c>
      <c r="K76" s="216">
        <f t="shared" si="9"/>
        <v>0.3</v>
      </c>
      <c r="L76" s="30"/>
      <c r="M76" s="151"/>
      <c r="N76" s="231"/>
      <c r="O76" s="30"/>
      <c r="P76" s="151"/>
      <c r="Q76" s="231"/>
      <c r="R76" s="30"/>
      <c r="S76" s="151"/>
      <c r="T76" s="231"/>
      <c r="U76" s="133">
        <f>SQRT(SUMSQ(C76,F76,I76))</f>
        <v>5.6579589959631207</v>
      </c>
      <c r="V76" s="176">
        <f>SQRT(SUMSQ(D76,G76,J76))</f>
        <v>5.6579589959631207</v>
      </c>
      <c r="W76" s="237">
        <f>SQRT(SUMSQ(E76,H76,K76))</f>
        <v>6.0074953183502364</v>
      </c>
      <c r="X76" s="111"/>
      <c r="Y76" s="189"/>
      <c r="Z76" s="259"/>
      <c r="AA76" s="46" t="s">
        <v>146</v>
      </c>
    </row>
    <row r="77" spans="1:27">
      <c r="A77" s="32"/>
      <c r="B77" s="23"/>
      <c r="C77" s="33"/>
      <c r="D77" s="34"/>
      <c r="E77" s="121"/>
      <c r="F77" s="33"/>
      <c r="G77" s="34"/>
      <c r="H77" s="121"/>
      <c r="I77" s="33"/>
      <c r="J77" s="34"/>
      <c r="K77" s="121"/>
      <c r="L77" s="33"/>
      <c r="M77" s="34"/>
      <c r="N77" s="121"/>
      <c r="O77" s="33"/>
      <c r="P77" s="34"/>
      <c r="Q77" s="121"/>
      <c r="R77" s="33"/>
      <c r="S77" s="34"/>
      <c r="T77" s="121"/>
      <c r="U77" s="114"/>
      <c r="V77" s="27"/>
      <c r="W77" s="221"/>
      <c r="X77" s="110"/>
      <c r="Y77" s="35"/>
      <c r="Z77" s="251"/>
      <c r="AA77" s="46"/>
    </row>
    <row r="78" spans="1:27">
      <c r="A78" s="32"/>
      <c r="B78" s="23"/>
      <c r="C78" s="33"/>
      <c r="D78" s="34"/>
      <c r="E78" s="121"/>
      <c r="F78" s="33"/>
      <c r="G78" s="34"/>
      <c r="H78" s="121"/>
      <c r="I78" s="33"/>
      <c r="J78" s="34"/>
      <c r="K78" s="121"/>
      <c r="L78" s="33"/>
      <c r="M78" s="34"/>
      <c r="N78" s="121"/>
      <c r="O78" s="33"/>
      <c r="P78" s="34"/>
      <c r="Q78" s="121"/>
      <c r="R78" s="33"/>
      <c r="S78" s="34"/>
      <c r="T78" s="121"/>
      <c r="U78" s="114"/>
      <c r="V78" s="27"/>
      <c r="W78" s="221"/>
      <c r="X78" s="110"/>
      <c r="Y78" s="35"/>
      <c r="Z78" s="251"/>
      <c r="AA78" s="46"/>
    </row>
    <row r="79" spans="1:27">
      <c r="A79" s="91" t="s">
        <v>110</v>
      </c>
      <c r="B79" s="127" t="s">
        <v>3</v>
      </c>
      <c r="C79" s="262">
        <f>C34/(C32+C34+I32)</f>
        <v>7.2302969684536617E-2</v>
      </c>
      <c r="D79" s="263">
        <f>D34/(D32+D34+J32)</f>
        <v>0.12420834413832876</v>
      </c>
      <c r="E79" s="216">
        <v>1</v>
      </c>
      <c r="F79" s="30">
        <f>F32/(I32+C32)</f>
        <v>0.3338605754168778</v>
      </c>
      <c r="G79" s="151">
        <v>0</v>
      </c>
      <c r="H79" s="231">
        <v>0</v>
      </c>
      <c r="I79" s="97">
        <f>1-I32/(F32+C32)</f>
        <v>0.66613942458312225</v>
      </c>
      <c r="J79" s="165">
        <f t="shared" ref="J79:K79" si="10">1-J32/(G32+D32)</f>
        <v>0.66613942458312225</v>
      </c>
      <c r="K79" s="216">
        <f t="shared" si="10"/>
        <v>0.66613942458312225</v>
      </c>
      <c r="L79" s="30">
        <v>1</v>
      </c>
      <c r="M79" s="151">
        <v>1</v>
      </c>
      <c r="N79" s="231">
        <v>1</v>
      </c>
      <c r="O79" s="30">
        <v>0</v>
      </c>
      <c r="P79" s="151">
        <v>0</v>
      </c>
      <c r="Q79" s="231">
        <v>0</v>
      </c>
      <c r="R79" s="30">
        <v>0</v>
      </c>
      <c r="S79" s="151">
        <v>0</v>
      </c>
      <c r="T79" s="231">
        <v>0</v>
      </c>
      <c r="U79" s="39"/>
      <c r="V79" s="92"/>
      <c r="W79" s="223"/>
      <c r="X79" s="30"/>
      <c r="Y79" s="151"/>
      <c r="Z79" s="231"/>
      <c r="AA79" s="129" t="s">
        <v>24</v>
      </c>
    </row>
    <row r="80" spans="1:27">
      <c r="A80" s="128" t="s">
        <v>111</v>
      </c>
      <c r="B80" s="127" t="s">
        <v>2</v>
      </c>
      <c r="C80" s="97">
        <f>C$47*C79</f>
        <v>0.40851177871763189</v>
      </c>
      <c r="D80" s="165">
        <f>D$47*D79</f>
        <v>0.70177714438155758</v>
      </c>
      <c r="E80" s="216">
        <f>E$47*E79</f>
        <v>6</v>
      </c>
      <c r="F80" s="97">
        <f t="shared" ref="F80:K80" si="11">F$49*F79</f>
        <v>0.10015817262506334</v>
      </c>
      <c r="G80" s="165">
        <f t="shared" si="11"/>
        <v>0</v>
      </c>
      <c r="H80" s="216">
        <f t="shared" si="11"/>
        <v>0</v>
      </c>
      <c r="I80" s="97">
        <f t="shared" si="11"/>
        <v>0.19984182737493666</v>
      </c>
      <c r="J80" s="165">
        <f t="shared" si="11"/>
        <v>0.19984182737493666</v>
      </c>
      <c r="K80" s="216">
        <f t="shared" si="11"/>
        <v>0.19984182737493666</v>
      </c>
      <c r="L80" s="30">
        <f>L$50*L79</f>
        <v>3.5</v>
      </c>
      <c r="M80" s="151">
        <f>M$50*M79</f>
        <v>3.5</v>
      </c>
      <c r="N80" s="231">
        <f>N$50*N79</f>
        <v>3.5</v>
      </c>
      <c r="O80" s="30">
        <f>O$51*O79</f>
        <v>0</v>
      </c>
      <c r="P80" s="151">
        <f>P$51*P79</f>
        <v>0</v>
      </c>
      <c r="Q80" s="231">
        <f>Q$51*Q79</f>
        <v>0</v>
      </c>
      <c r="R80" s="30">
        <f>R$52*R79</f>
        <v>0</v>
      </c>
      <c r="S80" s="151">
        <f>S$52*S79</f>
        <v>0</v>
      </c>
      <c r="T80" s="231">
        <f>T$52*T79</f>
        <v>0</v>
      </c>
      <c r="U80" s="133">
        <f>SQRT(SUMSQ(C80,F80,I80))+SUM(L80,O80,R80)</f>
        <v>3.9656718682325458</v>
      </c>
      <c r="V80" s="176">
        <f>SQRT(SUMSQ(D80,G80,J80))+SUM(M80,P80,S80)</f>
        <v>4.2296765833880698</v>
      </c>
      <c r="W80" s="237">
        <f>SQRT(SUMSQ(E80,H80,K80))+SUM(N80,Q80,T80)</f>
        <v>9.5033271405087163</v>
      </c>
      <c r="X80" s="111"/>
      <c r="Y80" s="189"/>
      <c r="Z80" s="259"/>
      <c r="AA80" s="46" t="s">
        <v>112</v>
      </c>
    </row>
    <row r="81" spans="1:27" ht="14" thickBot="1">
      <c r="A81" s="155"/>
      <c r="B81" s="63"/>
      <c r="C81" s="58"/>
      <c r="D81" s="152"/>
      <c r="E81" s="217"/>
      <c r="F81" s="58"/>
      <c r="G81" s="152"/>
      <c r="H81" s="217"/>
      <c r="I81" s="58"/>
      <c r="J81" s="152"/>
      <c r="K81" s="217"/>
      <c r="L81" s="58"/>
      <c r="M81" s="152"/>
      <c r="N81" s="217"/>
      <c r="O81" s="58"/>
      <c r="P81" s="152"/>
      <c r="Q81" s="217"/>
      <c r="R81" s="58"/>
      <c r="S81" s="152"/>
      <c r="T81" s="217"/>
      <c r="U81" s="112"/>
      <c r="V81" s="177"/>
      <c r="W81" s="252"/>
      <c r="X81" s="112"/>
      <c r="Y81" s="177"/>
      <c r="Z81" s="252"/>
      <c r="AA81" s="59"/>
    </row>
    <row r="82" spans="1:27">
      <c r="B82" s="23"/>
      <c r="C82" s="34"/>
      <c r="D82" s="34"/>
      <c r="E82" s="163"/>
      <c r="F82" s="34"/>
      <c r="G82" s="34"/>
      <c r="H82" s="163"/>
      <c r="I82" s="34"/>
      <c r="J82" s="34"/>
      <c r="K82" s="163"/>
      <c r="L82" s="34"/>
      <c r="M82" s="34"/>
      <c r="N82" s="163"/>
      <c r="O82" s="34"/>
      <c r="P82" s="34"/>
      <c r="Q82" s="163"/>
      <c r="R82" s="34"/>
      <c r="S82" s="34"/>
      <c r="T82" s="163"/>
      <c r="U82" s="35"/>
      <c r="V82" s="35"/>
      <c r="W82" s="253"/>
      <c r="X82" s="35"/>
      <c r="Y82" s="35"/>
      <c r="Z82" s="253"/>
      <c r="AA82" s="35"/>
    </row>
    <row r="83" spans="1:27" ht="14" thickBot="1">
      <c r="A83" s="36"/>
    </row>
    <row r="84" spans="1:27">
      <c r="A84" s="8" t="s">
        <v>21</v>
      </c>
      <c r="B84" s="10"/>
      <c r="C84" s="10"/>
      <c r="D84" s="10"/>
      <c r="E84" s="218"/>
      <c r="F84" s="10"/>
      <c r="G84" s="10"/>
      <c r="H84" s="218"/>
      <c r="I84" s="10"/>
      <c r="J84" s="10"/>
      <c r="K84" s="218"/>
      <c r="L84" s="10"/>
      <c r="M84" s="10"/>
      <c r="N84" s="218"/>
      <c r="O84" s="10"/>
      <c r="P84" s="10"/>
      <c r="Q84" s="218"/>
      <c r="R84" s="10"/>
      <c r="S84" s="10"/>
      <c r="T84" s="218"/>
      <c r="U84" s="37"/>
      <c r="V84" s="37"/>
      <c r="W84" s="218"/>
      <c r="X84" s="37"/>
      <c r="Y84" s="37"/>
      <c r="Z84" s="260"/>
      <c r="AA84" s="12" t="s">
        <v>0</v>
      </c>
    </row>
    <row r="85" spans="1:27" ht="14" thickBot="1">
      <c r="A85" s="146" t="s">
        <v>158</v>
      </c>
      <c r="B85" s="162"/>
      <c r="C85" s="162"/>
      <c r="D85" s="162"/>
      <c r="E85" s="219"/>
      <c r="F85" s="162"/>
      <c r="G85" s="162"/>
      <c r="H85" s="219"/>
      <c r="I85" s="162"/>
      <c r="J85" s="162"/>
      <c r="K85" s="219"/>
      <c r="L85" s="162"/>
      <c r="M85" s="162"/>
      <c r="N85" s="219"/>
      <c r="O85" s="162"/>
      <c r="P85" s="162"/>
      <c r="Q85" s="219"/>
      <c r="R85" s="162"/>
      <c r="S85" s="162"/>
      <c r="T85" s="219"/>
      <c r="U85" s="63"/>
      <c r="V85" s="63"/>
      <c r="W85" s="219"/>
      <c r="X85" s="63"/>
      <c r="Y85" s="63"/>
      <c r="Z85" s="213"/>
      <c r="AA85" s="57"/>
    </row>
    <row r="86" spans="1:27">
      <c r="B86" s="17"/>
      <c r="C86" s="17"/>
      <c r="D86" s="17"/>
      <c r="E86" s="167"/>
      <c r="F86" s="17"/>
      <c r="G86" s="17"/>
      <c r="H86" s="167"/>
      <c r="I86" s="17"/>
      <c r="J86" s="17"/>
      <c r="K86" s="167"/>
      <c r="L86" s="17"/>
      <c r="M86" s="17"/>
      <c r="N86" s="167"/>
      <c r="O86" s="17"/>
      <c r="P86" s="17"/>
      <c r="Q86" s="167"/>
      <c r="R86" s="17"/>
      <c r="S86" s="17"/>
      <c r="T86" s="167"/>
      <c r="U86" s="23"/>
      <c r="V86" s="23"/>
      <c r="W86" s="167"/>
      <c r="X86" s="23"/>
      <c r="Y86" s="23"/>
      <c r="Z86" s="167"/>
      <c r="AA86" s="45"/>
    </row>
    <row r="87" spans="1:27" ht="14" thickBot="1">
      <c r="U87" s="36"/>
      <c r="V87" s="36"/>
      <c r="X87" s="36"/>
      <c r="Y87" s="36"/>
    </row>
    <row r="88" spans="1:27" ht="14" thickBot="1">
      <c r="A88" s="8" t="s">
        <v>22</v>
      </c>
      <c r="B88" s="52"/>
      <c r="C88" s="272" t="s">
        <v>33</v>
      </c>
      <c r="D88" s="283"/>
      <c r="E88" s="283"/>
      <c r="F88" s="283"/>
      <c r="G88" s="283"/>
      <c r="H88" s="283"/>
      <c r="I88" s="283"/>
      <c r="J88" s="283"/>
      <c r="K88" s="284"/>
      <c r="L88" s="68"/>
      <c r="M88" s="68"/>
      <c r="N88" s="241"/>
      <c r="O88" s="68"/>
      <c r="P88" s="68"/>
      <c r="Q88" s="241"/>
      <c r="R88" s="68"/>
      <c r="S88" s="68"/>
      <c r="T88" s="241"/>
      <c r="U88" s="11"/>
      <c r="V88" s="11"/>
      <c r="W88" s="248"/>
      <c r="X88" s="11"/>
      <c r="Y88" s="11"/>
      <c r="Z88" s="248"/>
      <c r="AA88" s="12" t="s">
        <v>0</v>
      </c>
    </row>
    <row r="89" spans="1:27">
      <c r="A89" s="25"/>
      <c r="B89" s="14"/>
      <c r="C89" s="275" t="s">
        <v>34</v>
      </c>
      <c r="D89" s="276"/>
      <c r="E89" s="277"/>
      <c r="F89" s="275" t="s">
        <v>35</v>
      </c>
      <c r="G89" s="279"/>
      <c r="H89" s="277"/>
      <c r="I89" s="275" t="s">
        <v>56</v>
      </c>
      <c r="J89" s="276"/>
      <c r="K89" s="277"/>
      <c r="L89" s="16"/>
      <c r="M89" s="16"/>
      <c r="N89" s="238"/>
      <c r="O89" s="16"/>
      <c r="P89" s="16"/>
      <c r="Q89" s="238"/>
      <c r="R89" s="16"/>
      <c r="S89" s="16"/>
      <c r="T89" s="238"/>
      <c r="AA89" s="80"/>
    </row>
    <row r="90" spans="1:27">
      <c r="A90" s="25"/>
      <c r="B90" s="14"/>
      <c r="C90" s="95" t="s">
        <v>50</v>
      </c>
      <c r="D90" s="6" t="s">
        <v>51</v>
      </c>
      <c r="E90" s="206" t="s">
        <v>81</v>
      </c>
      <c r="F90" s="95" t="s">
        <v>50</v>
      </c>
      <c r="G90" s="6" t="s">
        <v>51</v>
      </c>
      <c r="H90" s="206" t="s">
        <v>81</v>
      </c>
      <c r="I90" s="95" t="s">
        <v>50</v>
      </c>
      <c r="J90" s="6" t="s">
        <v>51</v>
      </c>
      <c r="K90" s="206" t="s">
        <v>81</v>
      </c>
      <c r="L90" s="16"/>
      <c r="M90" s="16"/>
      <c r="N90" s="238"/>
      <c r="O90" s="16"/>
      <c r="P90" s="16"/>
      <c r="Q90" s="238"/>
      <c r="R90" s="16"/>
      <c r="S90" s="16"/>
      <c r="T90" s="238"/>
      <c r="AA90" s="80"/>
    </row>
    <row r="91" spans="1:27" s="36" customFormat="1">
      <c r="A91" s="18" t="s">
        <v>59</v>
      </c>
      <c r="B91" s="77" t="s">
        <v>61</v>
      </c>
      <c r="C91" s="138">
        <f>C11</f>
        <v>-105</v>
      </c>
      <c r="D91" s="166">
        <f>D11</f>
        <v>-105</v>
      </c>
      <c r="E91" s="220">
        <f>E11</f>
        <v>-105</v>
      </c>
      <c r="F91" s="13"/>
      <c r="H91" s="214"/>
      <c r="I91" s="13"/>
      <c r="K91" s="214"/>
      <c r="L91" s="22"/>
      <c r="M91" s="22"/>
      <c r="N91" s="171"/>
      <c r="O91" s="22"/>
      <c r="P91" s="22"/>
      <c r="Q91" s="171"/>
      <c r="R91" s="22"/>
      <c r="S91" s="22"/>
      <c r="T91" s="171"/>
      <c r="W91" s="205"/>
      <c r="Z91" s="205"/>
      <c r="AA91" s="88"/>
    </row>
    <row r="92" spans="1:27" s="36" customFormat="1">
      <c r="A92" s="18" t="s">
        <v>126</v>
      </c>
      <c r="B92" s="76" t="s">
        <v>2</v>
      </c>
      <c r="C92" s="61"/>
      <c r="D92" s="23"/>
      <c r="E92" s="85"/>
      <c r="F92" s="38">
        <f t="shared" ref="F92:K92" si="12">F12</f>
        <v>-3</v>
      </c>
      <c r="G92" s="22">
        <f t="shared" si="12"/>
        <v>-3</v>
      </c>
      <c r="H92" s="109">
        <f t="shared" si="12"/>
        <v>-3</v>
      </c>
      <c r="I92" s="38">
        <f t="shared" si="12"/>
        <v>-3</v>
      </c>
      <c r="J92" s="22">
        <f t="shared" si="12"/>
        <v>-3</v>
      </c>
      <c r="K92" s="109">
        <f t="shared" si="12"/>
        <v>-3</v>
      </c>
      <c r="L92" s="22"/>
      <c r="M92" s="22"/>
      <c r="N92" s="171"/>
      <c r="O92" s="22"/>
      <c r="P92" s="22"/>
      <c r="Q92" s="171"/>
      <c r="R92" s="22"/>
      <c r="S92" s="22"/>
      <c r="T92" s="171"/>
      <c r="W92" s="205"/>
      <c r="Z92" s="205"/>
      <c r="AA92" s="88"/>
    </row>
    <row r="93" spans="1:27" s="36" customFormat="1">
      <c r="A93" s="13"/>
      <c r="B93" s="76"/>
      <c r="C93" s="61"/>
      <c r="D93" s="23"/>
      <c r="E93" s="85"/>
      <c r="F93" s="38"/>
      <c r="G93" s="22"/>
      <c r="H93" s="109"/>
      <c r="I93" s="38"/>
      <c r="J93" s="22"/>
      <c r="K93" s="109"/>
      <c r="L93" s="22"/>
      <c r="M93" s="22"/>
      <c r="N93" s="171"/>
      <c r="O93" s="22"/>
      <c r="P93" s="22"/>
      <c r="Q93" s="171"/>
      <c r="R93" s="22"/>
      <c r="S93" s="22"/>
      <c r="T93" s="171"/>
      <c r="W93" s="205"/>
      <c r="Z93" s="205"/>
      <c r="AA93" s="75"/>
    </row>
    <row r="94" spans="1:27" s="36" customFormat="1">
      <c r="A94" s="13" t="s">
        <v>8</v>
      </c>
      <c r="B94" s="76" t="s">
        <v>2</v>
      </c>
      <c r="C94" s="113">
        <v>0</v>
      </c>
      <c r="D94" s="143">
        <v>0</v>
      </c>
      <c r="E94" s="192">
        <v>0</v>
      </c>
      <c r="F94" s="113">
        <v>0.2</v>
      </c>
      <c r="G94" s="143">
        <v>0.2</v>
      </c>
      <c r="H94" s="192">
        <v>0</v>
      </c>
      <c r="I94" s="113">
        <v>0.2</v>
      </c>
      <c r="J94" s="143">
        <v>0.2</v>
      </c>
      <c r="K94" s="192">
        <v>0</v>
      </c>
      <c r="L94" s="22"/>
      <c r="M94" s="22"/>
      <c r="N94" s="171"/>
      <c r="O94" s="22"/>
      <c r="P94" s="22"/>
      <c r="Q94" s="171"/>
      <c r="R94" s="22"/>
      <c r="S94" s="22"/>
      <c r="T94" s="171"/>
      <c r="W94" s="205"/>
      <c r="Z94" s="205"/>
      <c r="AA94" s="89" t="s">
        <v>6</v>
      </c>
    </row>
    <row r="95" spans="1:27" s="36" customFormat="1">
      <c r="A95" s="13" t="s">
        <v>7</v>
      </c>
      <c r="B95" s="76" t="s">
        <v>2</v>
      </c>
      <c r="C95" s="114">
        <f>C91+C94</f>
        <v>-105</v>
      </c>
      <c r="D95" s="27">
        <f>D91+D94</f>
        <v>-105</v>
      </c>
      <c r="E95" s="221">
        <f>E91+E94</f>
        <v>-105</v>
      </c>
      <c r="F95" s="114">
        <f t="shared" ref="F95:K95" si="13">F92+F94</f>
        <v>-2.8</v>
      </c>
      <c r="G95" s="27">
        <f t="shared" si="13"/>
        <v>-2.8</v>
      </c>
      <c r="H95" s="221">
        <f t="shared" si="13"/>
        <v>-3</v>
      </c>
      <c r="I95" s="114">
        <f t="shared" si="13"/>
        <v>-2.8</v>
      </c>
      <c r="J95" s="27">
        <f t="shared" si="13"/>
        <v>-2.8</v>
      </c>
      <c r="K95" s="221">
        <f t="shared" si="13"/>
        <v>-3</v>
      </c>
      <c r="L95" s="27"/>
      <c r="M95" s="27"/>
      <c r="N95" s="230"/>
      <c r="O95" s="27"/>
      <c r="P95" s="27"/>
      <c r="Q95" s="230"/>
      <c r="R95" s="27"/>
      <c r="S95" s="27"/>
      <c r="T95" s="230"/>
      <c r="W95" s="205"/>
      <c r="Z95" s="205"/>
      <c r="AA95" s="89" t="s">
        <v>10</v>
      </c>
    </row>
    <row r="96" spans="1:27">
      <c r="A96" s="84"/>
      <c r="B96" s="85"/>
      <c r="C96" s="115"/>
      <c r="D96" s="167"/>
      <c r="E96" s="85"/>
      <c r="F96" s="115"/>
      <c r="G96" s="171"/>
      <c r="H96" s="109"/>
      <c r="I96" s="100"/>
      <c r="J96" s="21"/>
      <c r="K96" s="109"/>
      <c r="L96" s="21"/>
      <c r="M96" s="21"/>
      <c r="N96" s="171"/>
      <c r="O96" s="21"/>
      <c r="P96" s="21"/>
      <c r="Q96" s="171"/>
      <c r="R96" s="21"/>
      <c r="S96" s="21"/>
      <c r="T96" s="171"/>
      <c r="AA96" s="43"/>
    </row>
    <row r="97" spans="1:27" s="36" customFormat="1">
      <c r="A97" s="90" t="s">
        <v>5</v>
      </c>
      <c r="B97" s="76"/>
      <c r="C97" s="61"/>
      <c r="D97" s="23"/>
      <c r="E97" s="85"/>
      <c r="F97" s="61"/>
      <c r="G97" s="22"/>
      <c r="H97" s="109"/>
      <c r="I97" s="38"/>
      <c r="J97" s="22"/>
      <c r="K97" s="109"/>
      <c r="L97" s="22"/>
      <c r="M97" s="22"/>
      <c r="N97" s="171"/>
      <c r="O97" s="22"/>
      <c r="P97" s="22"/>
      <c r="Q97" s="171"/>
      <c r="R97" s="22"/>
      <c r="S97" s="22"/>
      <c r="T97" s="171"/>
      <c r="W97" s="205"/>
      <c r="Z97" s="205"/>
      <c r="AA97" s="75"/>
    </row>
    <row r="98" spans="1:27" s="36" customFormat="1" ht="15">
      <c r="A98" s="18" t="s">
        <v>41</v>
      </c>
      <c r="B98" s="19" t="s">
        <v>97</v>
      </c>
      <c r="C98" s="33">
        <f>(10^12)*(10^-3)*(C5/15)*10^(C95/10)</f>
        <v>0.25298221281346966</v>
      </c>
      <c r="D98" s="34">
        <f>(10^12)*(10^-3)*(D5/15)*10^(D95/10)</f>
        <v>0.25298221281346966</v>
      </c>
      <c r="E98" s="121">
        <f>(10^12)*(10^-3)*(E5/15)*10^(E95/10)</f>
        <v>0.25298221281346966</v>
      </c>
      <c r="F98" s="33">
        <f>(10^12)*(10^-3)*(C5/15)*10^((C95+F95)/10)</f>
        <v>0.13276695259500484</v>
      </c>
      <c r="G98" s="34">
        <f>(10^12)*(10^-3)*(D5/15)*10^((D95+G95)/10)</f>
        <v>0.13276695259500484</v>
      </c>
      <c r="H98" s="121">
        <f>(10^12)*(10^-3)*(E5/15)*10^((E95+H95)/10)</f>
        <v>0.12679145539688866</v>
      </c>
      <c r="I98" s="33">
        <f>(10^12)*(10^-3)*(C5/15)*10^((C95+I95)/10)</f>
        <v>0.13276695259500484</v>
      </c>
      <c r="J98" s="34">
        <f>(10^12)*(10^-3)*(D5/15)*10^((D95+J95)/10)</f>
        <v>0.13276695259500484</v>
      </c>
      <c r="K98" s="121">
        <f>(10^12)*(10^-3)*(E5/15)*10^((E95+K95)/10)</f>
        <v>0.12679145539688866</v>
      </c>
      <c r="L98" s="26"/>
      <c r="M98" s="22"/>
      <c r="N98" s="171"/>
      <c r="O98" s="34"/>
      <c r="P98" s="34"/>
      <c r="Q98" s="163"/>
      <c r="R98" s="34"/>
      <c r="S98" s="34"/>
      <c r="T98" s="163"/>
      <c r="W98" s="205"/>
      <c r="Z98" s="205"/>
      <c r="AA98" s="75"/>
    </row>
    <row r="99" spans="1:27" s="36" customFormat="1">
      <c r="A99" s="122" t="s">
        <v>128</v>
      </c>
      <c r="B99" s="76" t="s">
        <v>2</v>
      </c>
      <c r="C99" s="120"/>
      <c r="D99" s="163"/>
      <c r="E99" s="121"/>
      <c r="F99" s="100">
        <f>10*LOG(F98/(C98+I98))</f>
        <v>-4.6321500812202059</v>
      </c>
      <c r="G99" s="21">
        <f>10*LOG(G98/(D98+J98))</f>
        <v>-4.6321500812202059</v>
      </c>
      <c r="H99" s="109">
        <f>10*LOG(H98/(E98+K98))</f>
        <v>-4.764348624364855</v>
      </c>
      <c r="I99" s="100">
        <f>10*LOG(I98/(C98+F98))</f>
        <v>-4.6321500812202059</v>
      </c>
      <c r="J99" s="21">
        <f>10*LOG(J98/(D98+G98))</f>
        <v>-4.6321500812202059</v>
      </c>
      <c r="K99" s="109">
        <f>10*LOG(K98/(E98+H98))</f>
        <v>-4.764348624364855</v>
      </c>
      <c r="L99" s="34"/>
      <c r="M99" s="34"/>
      <c r="N99" s="163"/>
      <c r="O99" s="34"/>
      <c r="P99" s="34"/>
      <c r="Q99" s="163"/>
      <c r="R99" s="34"/>
      <c r="S99" s="34"/>
      <c r="T99" s="163"/>
      <c r="W99" s="205"/>
      <c r="Z99" s="205"/>
      <c r="AA99" s="75"/>
    </row>
    <row r="100" spans="1:27" s="36" customFormat="1" ht="15">
      <c r="A100" s="122" t="s">
        <v>40</v>
      </c>
      <c r="B100" s="19" t="s">
        <v>97</v>
      </c>
      <c r="C100" s="33">
        <f>C34</f>
        <v>2.9598848678281799E-2</v>
      </c>
      <c r="D100" s="34">
        <f>D34</f>
        <v>5.3861050353736423E-2</v>
      </c>
      <c r="E100" s="121">
        <f>E34</f>
        <v>6.7807044996243945E-2</v>
      </c>
      <c r="F100" s="114"/>
      <c r="G100" s="27"/>
      <c r="H100" s="221"/>
      <c r="I100" s="117"/>
      <c r="J100" s="27"/>
      <c r="K100" s="221"/>
      <c r="L100" s="27"/>
      <c r="M100" s="27"/>
      <c r="N100" s="230"/>
      <c r="O100" s="27"/>
      <c r="P100" s="27"/>
      <c r="Q100" s="230"/>
      <c r="R100" s="27"/>
      <c r="S100" s="27"/>
      <c r="T100" s="230"/>
      <c r="W100" s="205"/>
      <c r="Z100" s="205"/>
      <c r="AA100" s="89"/>
    </row>
    <row r="101" spans="1:27" s="36" customFormat="1">
      <c r="A101" s="122" t="s">
        <v>129</v>
      </c>
      <c r="B101" s="76" t="s">
        <v>2</v>
      </c>
      <c r="C101" s="61"/>
      <c r="D101" s="23"/>
      <c r="E101" s="85"/>
      <c r="F101" s="114">
        <f>10*LOG(F98/(C98+C100+I98))</f>
        <v>-4.9532215131183976</v>
      </c>
      <c r="G101" s="27">
        <f>10*LOG(G98/(D98+D100+J98))</f>
        <v>-5.1997778911075212</v>
      </c>
      <c r="H101" s="221">
        <f>10*LOG(H98/(E98+E100+K98))</f>
        <v>-5.4778137699392175</v>
      </c>
      <c r="I101" s="114">
        <f>10*LOG(I98/(C98+C100+F98))</f>
        <v>-4.9532215131183976</v>
      </c>
      <c r="J101" s="27">
        <f>10*LOG(J98/(D98+D100+G98))</f>
        <v>-5.1997778911075212</v>
      </c>
      <c r="K101" s="221">
        <f>10*LOG(K98/(E98+E100+H98))</f>
        <v>-5.4778137699392175</v>
      </c>
      <c r="L101" s="27"/>
      <c r="M101" s="27"/>
      <c r="N101" s="230"/>
      <c r="O101" s="27"/>
      <c r="P101" s="27"/>
      <c r="Q101" s="230"/>
      <c r="R101" s="27"/>
      <c r="S101" s="27"/>
      <c r="T101" s="230"/>
      <c r="W101" s="205"/>
      <c r="Z101" s="205"/>
      <c r="AA101" s="89"/>
    </row>
    <row r="102" spans="1:27" s="36" customFormat="1" ht="15">
      <c r="A102" s="87" t="s">
        <v>143</v>
      </c>
      <c r="B102" s="19" t="s">
        <v>98</v>
      </c>
      <c r="C102" s="61"/>
      <c r="D102" s="23"/>
      <c r="E102" s="85"/>
      <c r="F102" s="114">
        <f>C95+F95+10*LOG(C5/15)</f>
        <v>-98.76910013008056</v>
      </c>
      <c r="G102" s="27">
        <f>D95+G95+10*LOG(D5/15)</f>
        <v>-98.76910013008056</v>
      </c>
      <c r="H102" s="221">
        <f>E95+H95+10*LOG(E5/15)</f>
        <v>-98.969100130080562</v>
      </c>
      <c r="I102" s="114">
        <f>C95+I95+10*LOG(C5/15)</f>
        <v>-98.76910013008056</v>
      </c>
      <c r="J102" s="27">
        <f>D95+J95+10*LOG(D5/15)</f>
        <v>-98.76910013008056</v>
      </c>
      <c r="K102" s="221">
        <f>E95+K95+10*LOG(E5/15)</f>
        <v>-98.969100130080562</v>
      </c>
      <c r="L102" s="27"/>
      <c r="M102" s="27"/>
      <c r="N102" s="230"/>
      <c r="O102" s="27"/>
      <c r="P102" s="27"/>
      <c r="Q102" s="230"/>
      <c r="R102" s="27"/>
      <c r="S102" s="27"/>
      <c r="T102" s="230"/>
      <c r="W102" s="205"/>
      <c r="Z102" s="205"/>
      <c r="AA102" s="89"/>
    </row>
    <row r="103" spans="1:27" s="36" customFormat="1">
      <c r="A103" s="62" t="s">
        <v>99</v>
      </c>
      <c r="B103" s="19" t="s">
        <v>100</v>
      </c>
      <c r="C103" s="114">
        <f>10*LOG((C98+F98+I98)*10^-9)+10*LOG(MAX(C6,12*C10*C8/C5))</f>
        <v>-63.865125574903217</v>
      </c>
      <c r="D103" s="27">
        <f>10*LOG((D98+G98+J98)*10^-9)+10*LOG(MAX(D6,12*D10*D8/D5))</f>
        <v>-63.865125574903217</v>
      </c>
      <c r="E103" s="221">
        <f>10*LOG((E98+H98+K98)*10^-9)+10*LOG(MAX(E6,12*E10*E8/E5))</f>
        <v>-63.966395325736698</v>
      </c>
      <c r="F103" s="114"/>
      <c r="G103" s="27"/>
      <c r="H103" s="221"/>
      <c r="I103" s="114"/>
      <c r="J103" s="27"/>
      <c r="K103" s="221"/>
      <c r="L103" s="27"/>
      <c r="M103" s="27"/>
      <c r="N103" s="230"/>
      <c r="O103" s="27"/>
      <c r="P103" s="27"/>
      <c r="Q103" s="230"/>
      <c r="R103" s="27"/>
      <c r="S103" s="27"/>
      <c r="T103" s="230"/>
      <c r="W103" s="205"/>
      <c r="Z103" s="205"/>
      <c r="AA103" s="89"/>
    </row>
    <row r="104" spans="1:27" s="36" customFormat="1" ht="16" thickBot="1">
      <c r="A104" s="156" t="s">
        <v>108</v>
      </c>
      <c r="B104" s="199" t="s">
        <v>98</v>
      </c>
      <c r="C104" s="116"/>
      <c r="D104" s="63"/>
      <c r="E104" s="213"/>
      <c r="F104" s="200">
        <f>10*LOG(F98/(I98+C98+C100))</f>
        <v>-4.9532215131183976</v>
      </c>
      <c r="G104" s="201">
        <f>10*LOG(G98/(J98+D98+D100))</f>
        <v>-5.1997778911075212</v>
      </c>
      <c r="H104" s="232">
        <f>10*LOG(H98/(K98+E98+E100))</f>
        <v>-5.4778137699392158</v>
      </c>
      <c r="I104" s="200">
        <f>10*LOG(I98/(F98+C98+C100))</f>
        <v>-4.9532215131183976</v>
      </c>
      <c r="J104" s="201">
        <f>10*LOG(J98/(G98+D98+D100))</f>
        <v>-5.1997778911075212</v>
      </c>
      <c r="K104" s="232">
        <f>10*LOG(K98/(H98+E98+E100))</f>
        <v>-5.4778137699392158</v>
      </c>
      <c r="L104" s="201"/>
      <c r="M104" s="201"/>
      <c r="N104" s="242"/>
      <c r="O104" s="201"/>
      <c r="P104" s="201"/>
      <c r="Q104" s="242"/>
      <c r="R104" s="201"/>
      <c r="S104" s="201"/>
      <c r="T104" s="242"/>
      <c r="U104" s="202"/>
      <c r="V104" s="202"/>
      <c r="W104" s="247"/>
      <c r="X104" s="202"/>
      <c r="Y104" s="202"/>
      <c r="Z104" s="247"/>
      <c r="AA104" s="49"/>
    </row>
    <row r="105" spans="1:27" s="51" customFormat="1">
      <c r="A105" s="53"/>
      <c r="E105" s="222"/>
      <c r="H105" s="222"/>
      <c r="K105" s="222"/>
      <c r="N105" s="222"/>
      <c r="Q105" s="222"/>
      <c r="T105" s="222"/>
      <c r="W105" s="222"/>
      <c r="Z105" s="222"/>
    </row>
    <row r="106" spans="1:27" s="51" customFormat="1" thickBot="1">
      <c r="A106" s="55"/>
      <c r="E106" s="222"/>
      <c r="H106" s="222"/>
      <c r="K106" s="222"/>
      <c r="N106" s="222"/>
      <c r="Q106" s="222"/>
      <c r="T106" s="222"/>
      <c r="W106" s="222"/>
      <c r="Z106" s="222"/>
    </row>
    <row r="107" spans="1:27" ht="14" thickBot="1">
      <c r="A107" s="8" t="s">
        <v>23</v>
      </c>
      <c r="B107" s="10"/>
      <c r="C107" s="272" t="s">
        <v>33</v>
      </c>
      <c r="D107" s="283"/>
      <c r="E107" s="283"/>
      <c r="F107" s="283"/>
      <c r="G107" s="283"/>
      <c r="H107" s="283"/>
      <c r="I107" s="283"/>
      <c r="J107" s="283"/>
      <c r="K107" s="284"/>
      <c r="L107" s="272" t="s">
        <v>36</v>
      </c>
      <c r="M107" s="283"/>
      <c r="N107" s="283"/>
      <c r="O107" s="283"/>
      <c r="P107" s="283"/>
      <c r="Q107" s="283"/>
      <c r="R107" s="283"/>
      <c r="S107" s="283"/>
      <c r="T107" s="284"/>
      <c r="U107" s="275" t="s">
        <v>16</v>
      </c>
      <c r="V107" s="279"/>
      <c r="W107" s="277"/>
      <c r="X107" s="275" t="s">
        <v>53</v>
      </c>
      <c r="Y107" s="279"/>
      <c r="Z107" s="277"/>
      <c r="AA107" s="12" t="s">
        <v>48</v>
      </c>
    </row>
    <row r="108" spans="1:27">
      <c r="A108" s="25"/>
      <c r="B108" s="17"/>
      <c r="C108" s="275" t="s">
        <v>34</v>
      </c>
      <c r="D108" s="276"/>
      <c r="E108" s="277"/>
      <c r="F108" s="275" t="s">
        <v>35</v>
      </c>
      <c r="G108" s="279"/>
      <c r="H108" s="277"/>
      <c r="I108" s="275" t="s">
        <v>56</v>
      </c>
      <c r="J108" s="276"/>
      <c r="K108" s="277"/>
      <c r="L108" s="15"/>
      <c r="M108" s="16"/>
      <c r="N108" s="243"/>
      <c r="O108" s="16"/>
      <c r="P108" s="16"/>
      <c r="Q108" s="238"/>
      <c r="R108" s="16"/>
      <c r="S108" s="16"/>
      <c r="T108" s="243"/>
      <c r="U108" s="15"/>
      <c r="V108" s="5"/>
      <c r="W108" s="254"/>
      <c r="X108" s="15"/>
      <c r="Y108" s="5"/>
      <c r="Z108" s="254"/>
      <c r="AA108" s="80"/>
    </row>
    <row r="109" spans="1:27">
      <c r="A109" s="25"/>
      <c r="B109" s="17"/>
      <c r="C109" s="95" t="s">
        <v>50</v>
      </c>
      <c r="D109" s="6" t="s">
        <v>51</v>
      </c>
      <c r="E109" s="206" t="s">
        <v>81</v>
      </c>
      <c r="F109" s="95" t="s">
        <v>50</v>
      </c>
      <c r="G109" s="6" t="s">
        <v>51</v>
      </c>
      <c r="H109" s="206" t="s">
        <v>81</v>
      </c>
      <c r="I109" s="95" t="s">
        <v>50</v>
      </c>
      <c r="J109" s="6" t="s">
        <v>51</v>
      </c>
      <c r="K109" s="206" t="s">
        <v>81</v>
      </c>
      <c r="L109" s="95" t="s">
        <v>50</v>
      </c>
      <c r="M109" s="6" t="s">
        <v>51</v>
      </c>
      <c r="N109" s="206" t="s">
        <v>81</v>
      </c>
      <c r="O109" s="16"/>
      <c r="P109" s="16"/>
      <c r="Q109" s="238"/>
      <c r="R109" s="16"/>
      <c r="S109" s="16"/>
      <c r="T109" s="243"/>
      <c r="U109" s="95" t="s">
        <v>50</v>
      </c>
      <c r="V109" s="6" t="s">
        <v>51</v>
      </c>
      <c r="W109" s="206" t="s">
        <v>81</v>
      </c>
      <c r="X109" s="95" t="s">
        <v>50</v>
      </c>
      <c r="Y109" s="6" t="s">
        <v>51</v>
      </c>
      <c r="Z109" s="206" t="s">
        <v>81</v>
      </c>
      <c r="AA109" s="83"/>
    </row>
    <row r="110" spans="1:27">
      <c r="A110" s="25"/>
      <c r="B110" s="17"/>
      <c r="C110" s="61"/>
      <c r="D110" s="23"/>
      <c r="E110" s="85"/>
      <c r="F110" s="61"/>
      <c r="G110" s="23"/>
      <c r="H110" s="85"/>
      <c r="I110" s="61"/>
      <c r="J110" s="23"/>
      <c r="K110" s="85"/>
      <c r="L110" s="15"/>
      <c r="M110" s="16"/>
      <c r="N110" s="243"/>
      <c r="O110" s="16"/>
      <c r="P110" s="16"/>
      <c r="Q110" s="238"/>
      <c r="R110" s="16"/>
      <c r="S110" s="16"/>
      <c r="T110" s="243"/>
      <c r="U110" s="15"/>
      <c r="V110" s="16"/>
      <c r="W110" s="243"/>
      <c r="X110" s="15"/>
      <c r="Y110" s="16"/>
      <c r="Z110" s="243"/>
      <c r="AA110" s="43"/>
    </row>
    <row r="111" spans="1:27">
      <c r="A111" s="28" t="s">
        <v>137</v>
      </c>
      <c r="B111" s="29" t="s">
        <v>2</v>
      </c>
      <c r="C111" s="39"/>
      <c r="D111" s="92"/>
      <c r="E111" s="223"/>
      <c r="F111" s="70">
        <f>F112-U112</f>
        <v>-5.4685033176141191</v>
      </c>
      <c r="G111" s="169">
        <f>G112-V112</f>
        <v>-5.9680132416610272</v>
      </c>
      <c r="H111" s="226">
        <f>H112-W112</f>
        <v>-6.4387864260168985</v>
      </c>
      <c r="I111" s="39"/>
      <c r="J111" s="92"/>
      <c r="K111" s="223"/>
      <c r="L111" s="39"/>
      <c r="M111" s="92"/>
      <c r="N111" s="223"/>
      <c r="O111" s="92"/>
      <c r="P111" s="92"/>
      <c r="Q111" s="245"/>
      <c r="R111" s="92"/>
      <c r="S111" s="92"/>
      <c r="T111" s="223"/>
      <c r="U111" s="39"/>
      <c r="V111" s="92"/>
      <c r="W111" s="223"/>
      <c r="X111" s="132">
        <v>-6</v>
      </c>
      <c r="Y111" s="190">
        <v>-6</v>
      </c>
      <c r="Z111" s="261">
        <v>-6</v>
      </c>
      <c r="AA111" s="81" t="s">
        <v>119</v>
      </c>
    </row>
    <row r="112" spans="1:27">
      <c r="A112" s="31" t="s">
        <v>138</v>
      </c>
      <c r="B112" s="29" t="s">
        <v>2</v>
      </c>
      <c r="C112" s="39"/>
      <c r="D112" s="92"/>
      <c r="E112" s="223"/>
      <c r="F112" s="39">
        <f>F101</f>
        <v>-4.9532215131183976</v>
      </c>
      <c r="G112" s="92">
        <f>G101</f>
        <v>-5.1997778911075212</v>
      </c>
      <c r="H112" s="223">
        <f>H101</f>
        <v>-5.4778137699392175</v>
      </c>
      <c r="I112" s="39"/>
      <c r="J112" s="92"/>
      <c r="K112" s="223"/>
      <c r="L112" s="39"/>
      <c r="M112" s="92"/>
      <c r="N112" s="223"/>
      <c r="O112" s="92"/>
      <c r="P112" s="92"/>
      <c r="Q112" s="245"/>
      <c r="R112" s="92"/>
      <c r="S112" s="92"/>
      <c r="T112" s="223"/>
      <c r="U112" s="133">
        <f>U60</f>
        <v>0.51528180449572114</v>
      </c>
      <c r="V112" s="176">
        <f>V60</f>
        <v>0.76823535055350567</v>
      </c>
      <c r="W112" s="237">
        <f>W60</f>
        <v>0.9609726560776809</v>
      </c>
      <c r="X112" s="133"/>
      <c r="Y112" s="176"/>
      <c r="Z112" s="237"/>
      <c r="AA112" s="20"/>
    </row>
    <row r="113" spans="1:27">
      <c r="A113" s="28" t="s">
        <v>139</v>
      </c>
      <c r="B113" s="29" t="s">
        <v>2</v>
      </c>
      <c r="C113" s="39"/>
      <c r="D113" s="92"/>
      <c r="E113" s="223"/>
      <c r="F113" s="39">
        <f>F112+U112</f>
        <v>-4.4379397086226762</v>
      </c>
      <c r="G113" s="92">
        <f>G112+V112</f>
        <v>-4.4315425405540152</v>
      </c>
      <c r="H113" s="223">
        <f>H112+W112</f>
        <v>-4.5168411138615365</v>
      </c>
      <c r="I113" s="39"/>
      <c r="J113" s="92"/>
      <c r="K113" s="223"/>
      <c r="L113" s="39"/>
      <c r="M113" s="92"/>
      <c r="N113" s="223"/>
      <c r="O113" s="92"/>
      <c r="P113" s="92"/>
      <c r="Q113" s="245"/>
      <c r="R113" s="92"/>
      <c r="S113" s="92"/>
      <c r="T113" s="223"/>
      <c r="U113" s="39"/>
      <c r="V113" s="92"/>
      <c r="W113" s="223"/>
      <c r="X113" s="39"/>
      <c r="Y113" s="92"/>
      <c r="Z113" s="223"/>
      <c r="AA113" s="20"/>
    </row>
    <row r="114" spans="1:27">
      <c r="A114" s="13"/>
      <c r="B114" s="23"/>
      <c r="C114" s="38"/>
      <c r="D114" s="22"/>
      <c r="E114" s="109"/>
      <c r="F114" s="38"/>
      <c r="G114" s="22"/>
      <c r="H114" s="109"/>
      <c r="I114" s="38"/>
      <c r="J114" s="22"/>
      <c r="K114" s="109"/>
      <c r="L114" s="38"/>
      <c r="M114" s="22"/>
      <c r="N114" s="109"/>
      <c r="O114" s="22"/>
      <c r="P114" s="22"/>
      <c r="Q114" s="171"/>
      <c r="R114" s="22"/>
      <c r="S114" s="22"/>
      <c r="T114" s="109"/>
      <c r="U114" s="114"/>
      <c r="V114" s="27"/>
      <c r="W114" s="221"/>
      <c r="X114" s="110"/>
      <c r="Y114" s="35"/>
      <c r="Z114" s="251"/>
      <c r="AA114" s="20"/>
    </row>
    <row r="115" spans="1:27">
      <c r="A115" s="28" t="s">
        <v>149</v>
      </c>
      <c r="B115" s="71" t="s">
        <v>30</v>
      </c>
      <c r="C115" s="40"/>
      <c r="D115" s="168"/>
      <c r="E115" s="224"/>
      <c r="F115" s="73">
        <f>F116-U116</f>
        <v>-104.42705912604367</v>
      </c>
      <c r="G115" s="172">
        <f>G116-V116</f>
        <v>-104.42705912604367</v>
      </c>
      <c r="H115" s="233">
        <f>H116-W116</f>
        <v>-104.9765954484308</v>
      </c>
      <c r="I115" s="39"/>
      <c r="J115" s="92"/>
      <c r="K115" s="223"/>
      <c r="L115" s="39"/>
      <c r="M115" s="92"/>
      <c r="N115" s="223"/>
      <c r="O115" s="92"/>
      <c r="P115" s="92"/>
      <c r="Q115" s="245"/>
      <c r="R115" s="92"/>
      <c r="S115" s="92"/>
      <c r="T115" s="223"/>
      <c r="U115" s="153"/>
      <c r="V115" s="178"/>
      <c r="W115" s="255"/>
      <c r="X115" s="132">
        <f>-112.1+O22</f>
        <v>-111.1</v>
      </c>
      <c r="Y115" s="190">
        <f>-109.5+P22</f>
        <v>-108.5</v>
      </c>
      <c r="Z115" s="261">
        <f>-108.5+Q22</f>
        <v>-107.5</v>
      </c>
      <c r="AA115" s="81" t="s">
        <v>160</v>
      </c>
    </row>
    <row r="116" spans="1:27">
      <c r="A116" s="31" t="s">
        <v>150</v>
      </c>
      <c r="B116" s="71" t="s">
        <v>30</v>
      </c>
      <c r="C116" s="40"/>
      <c r="D116" s="168"/>
      <c r="E116" s="224"/>
      <c r="F116" s="74">
        <f>F102</f>
        <v>-98.76910013008056</v>
      </c>
      <c r="G116" s="173">
        <f>G102</f>
        <v>-98.76910013008056</v>
      </c>
      <c r="H116" s="225">
        <f>H102</f>
        <v>-98.969100130080562</v>
      </c>
      <c r="I116" s="39"/>
      <c r="J116" s="92"/>
      <c r="K116" s="223"/>
      <c r="L116" s="39"/>
      <c r="M116" s="92"/>
      <c r="N116" s="223"/>
      <c r="O116" s="92"/>
      <c r="P116" s="92"/>
      <c r="Q116" s="245"/>
      <c r="R116" s="92"/>
      <c r="S116" s="92"/>
      <c r="T116" s="223"/>
      <c r="U116" s="133">
        <f>U64</f>
        <v>5.6579589959631207</v>
      </c>
      <c r="V116" s="176">
        <f>V64</f>
        <v>5.6579589959631207</v>
      </c>
      <c r="W116" s="237">
        <f>W64</f>
        <v>6.0074953183502364</v>
      </c>
      <c r="X116" s="133"/>
      <c r="Y116" s="176"/>
      <c r="Z116" s="237"/>
      <c r="AA116" s="43"/>
    </row>
    <row r="117" spans="1:27">
      <c r="A117" s="28" t="s">
        <v>151</v>
      </c>
      <c r="B117" s="71" t="s">
        <v>30</v>
      </c>
      <c r="C117" s="40"/>
      <c r="D117" s="168"/>
      <c r="E117" s="224"/>
      <c r="F117" s="39">
        <f>F116+U116</f>
        <v>-93.111141134117446</v>
      </c>
      <c r="G117" s="92">
        <f>G116+V116</f>
        <v>-93.111141134117446</v>
      </c>
      <c r="H117" s="223">
        <f>H116+W116</f>
        <v>-92.961604811730325</v>
      </c>
      <c r="I117" s="39"/>
      <c r="J117" s="92"/>
      <c r="K117" s="223"/>
      <c r="L117" s="39"/>
      <c r="M117" s="92"/>
      <c r="N117" s="223"/>
      <c r="O117" s="92"/>
      <c r="P117" s="92"/>
      <c r="Q117" s="245"/>
      <c r="R117" s="92"/>
      <c r="S117" s="92"/>
      <c r="T117" s="223"/>
      <c r="U117" s="153"/>
      <c r="V117" s="178"/>
      <c r="W117" s="255"/>
      <c r="X117" s="39"/>
      <c r="Y117" s="92"/>
      <c r="Z117" s="223"/>
      <c r="AA117" s="43"/>
    </row>
    <row r="118" spans="1:27">
      <c r="A118" s="56"/>
      <c r="B118" s="23"/>
      <c r="C118" s="13"/>
      <c r="D118" s="36"/>
      <c r="E118" s="214"/>
      <c r="F118" s="13"/>
      <c r="G118" s="22"/>
      <c r="H118" s="109"/>
      <c r="I118" s="38"/>
      <c r="J118" s="22"/>
      <c r="K118" s="109"/>
      <c r="L118" s="38"/>
      <c r="M118" s="22"/>
      <c r="N118" s="109"/>
      <c r="O118" s="22"/>
      <c r="P118" s="22"/>
      <c r="Q118" s="171"/>
      <c r="R118" s="22"/>
      <c r="S118" s="22"/>
      <c r="T118" s="109"/>
      <c r="U118" s="154"/>
      <c r="V118" s="179"/>
      <c r="W118" s="256"/>
      <c r="X118" s="13"/>
      <c r="Y118" s="36"/>
      <c r="Z118" s="214"/>
      <c r="AA118" s="43"/>
    </row>
    <row r="119" spans="1:27">
      <c r="A119" s="28" t="s">
        <v>44</v>
      </c>
      <c r="B119" s="71" t="s">
        <v>31</v>
      </c>
      <c r="C119" s="74">
        <f>C120-U120</f>
        <v>-69.516123424566544</v>
      </c>
      <c r="D119" s="173">
        <f>D120-V120</f>
        <v>-69.516123424566544</v>
      </c>
      <c r="E119" s="225">
        <f>E120-W120</f>
        <v>-69.967334976899636</v>
      </c>
      <c r="F119" s="39"/>
      <c r="G119" s="92"/>
      <c r="H119" s="223"/>
      <c r="I119" s="39"/>
      <c r="J119" s="92"/>
      <c r="K119" s="223"/>
      <c r="L119" s="39"/>
      <c r="M119" s="92"/>
      <c r="N119" s="223"/>
      <c r="O119" s="92"/>
      <c r="P119" s="92"/>
      <c r="Q119" s="245"/>
      <c r="R119" s="92"/>
      <c r="S119" s="92"/>
      <c r="T119" s="223"/>
      <c r="U119" s="153"/>
      <c r="V119" s="178"/>
      <c r="W119" s="255"/>
      <c r="X119" s="133"/>
      <c r="Y119" s="176"/>
      <c r="Z119" s="237"/>
      <c r="AA119" s="43" t="s">
        <v>152</v>
      </c>
    </row>
    <row r="120" spans="1:27">
      <c r="A120" s="31" t="s">
        <v>43</v>
      </c>
      <c r="B120" s="71" t="s">
        <v>31</v>
      </c>
      <c r="C120" s="39">
        <f>C103</f>
        <v>-63.865125574903217</v>
      </c>
      <c r="D120" s="92">
        <f>D103</f>
        <v>-63.865125574903217</v>
      </c>
      <c r="E120" s="223">
        <f>E103</f>
        <v>-63.966395325736698</v>
      </c>
      <c r="F120" s="39"/>
      <c r="G120" s="92"/>
      <c r="H120" s="223"/>
      <c r="I120" s="39"/>
      <c r="J120" s="92"/>
      <c r="K120" s="223"/>
      <c r="L120" s="39"/>
      <c r="M120" s="92"/>
      <c r="N120" s="223"/>
      <c r="O120" s="92"/>
      <c r="P120" s="92"/>
      <c r="Q120" s="245"/>
      <c r="R120" s="92"/>
      <c r="S120" s="92"/>
      <c r="T120" s="223"/>
      <c r="U120" s="133">
        <f>U68</f>
        <v>5.6509978496633222</v>
      </c>
      <c r="V120" s="176">
        <f>V68</f>
        <v>5.6509978496633222</v>
      </c>
      <c r="W120" s="237">
        <f>W68</f>
        <v>6.0009396511629323</v>
      </c>
      <c r="X120" s="133"/>
      <c r="Y120" s="176"/>
      <c r="Z120" s="237"/>
      <c r="AA120" s="43"/>
    </row>
    <row r="121" spans="1:27">
      <c r="A121" s="28" t="s">
        <v>42</v>
      </c>
      <c r="B121" s="71" t="s">
        <v>31</v>
      </c>
      <c r="C121" s="70">
        <f>C120+U120</f>
        <v>-58.214127725239898</v>
      </c>
      <c r="D121" s="169">
        <f>D120+V120</f>
        <v>-58.214127725239898</v>
      </c>
      <c r="E121" s="226">
        <f>E120+W120</f>
        <v>-57.965455674573768</v>
      </c>
      <c r="F121" s="39"/>
      <c r="G121" s="92"/>
      <c r="H121" s="223"/>
      <c r="I121" s="39"/>
      <c r="J121" s="92"/>
      <c r="K121" s="223"/>
      <c r="L121" s="39"/>
      <c r="M121" s="92"/>
      <c r="N121" s="223"/>
      <c r="O121" s="92"/>
      <c r="P121" s="92"/>
      <c r="Q121" s="245"/>
      <c r="R121" s="92"/>
      <c r="S121" s="92"/>
      <c r="T121" s="223"/>
      <c r="U121" s="153"/>
      <c r="V121" s="178"/>
      <c r="W121" s="255"/>
      <c r="X121" s="132">
        <v>-50</v>
      </c>
      <c r="Y121" s="190">
        <v>-50</v>
      </c>
      <c r="Z121" s="261">
        <v>-50</v>
      </c>
      <c r="AA121" s="81" t="s">
        <v>119</v>
      </c>
    </row>
    <row r="122" spans="1:27">
      <c r="A122" s="56"/>
      <c r="B122" s="23"/>
      <c r="C122" s="38"/>
      <c r="D122" s="22"/>
      <c r="E122" s="109"/>
      <c r="F122" s="38"/>
      <c r="G122" s="22"/>
      <c r="H122" s="109"/>
      <c r="I122" s="38"/>
      <c r="J122" s="22"/>
      <c r="K122" s="109"/>
      <c r="L122" s="38"/>
      <c r="M122" s="22"/>
      <c r="N122" s="109"/>
      <c r="O122" s="22"/>
      <c r="P122" s="22"/>
      <c r="Q122" s="171"/>
      <c r="R122" s="22"/>
      <c r="S122" s="22"/>
      <c r="T122" s="109"/>
      <c r="U122" s="154"/>
      <c r="V122" s="179"/>
      <c r="W122" s="256"/>
      <c r="X122" s="13"/>
      <c r="Y122" s="36"/>
      <c r="Z122" s="214"/>
      <c r="AA122" s="43"/>
    </row>
    <row r="123" spans="1:27">
      <c r="A123" s="28" t="s">
        <v>140</v>
      </c>
      <c r="B123" s="29" t="s">
        <v>2</v>
      </c>
      <c r="C123" s="39"/>
      <c r="D123" s="92"/>
      <c r="E123" s="223"/>
      <c r="F123" s="39"/>
      <c r="G123" s="92"/>
      <c r="H123" s="223"/>
      <c r="I123" s="70">
        <f>I124-U124</f>
        <v>-5.4685033176141191</v>
      </c>
      <c r="J123" s="169">
        <f>J124-V124</f>
        <v>-5.9680132416610272</v>
      </c>
      <c r="K123" s="226">
        <f>K124-W124</f>
        <v>-6.4387864260168985</v>
      </c>
      <c r="L123" s="39"/>
      <c r="M123" s="92"/>
      <c r="N123" s="223"/>
      <c r="O123" s="92"/>
      <c r="P123" s="92"/>
      <c r="Q123" s="245"/>
      <c r="R123" s="92"/>
      <c r="S123" s="92"/>
      <c r="T123" s="223"/>
      <c r="U123" s="39"/>
      <c r="V123" s="92"/>
      <c r="W123" s="223"/>
      <c r="X123" s="132">
        <v>-6</v>
      </c>
      <c r="Y123" s="190">
        <v>-6</v>
      </c>
      <c r="Z123" s="261">
        <v>-6</v>
      </c>
      <c r="AA123" s="81" t="s">
        <v>119</v>
      </c>
    </row>
    <row r="124" spans="1:27">
      <c r="A124" s="31" t="s">
        <v>141</v>
      </c>
      <c r="B124" s="29" t="s">
        <v>2</v>
      </c>
      <c r="C124" s="39"/>
      <c r="D124" s="92"/>
      <c r="E124" s="223"/>
      <c r="F124" s="39"/>
      <c r="G124" s="92"/>
      <c r="H124" s="223"/>
      <c r="I124" s="39">
        <f>I101</f>
        <v>-4.9532215131183976</v>
      </c>
      <c r="J124" s="92">
        <f>J101</f>
        <v>-5.1997778911075212</v>
      </c>
      <c r="K124" s="223">
        <f>K101</f>
        <v>-5.4778137699392175</v>
      </c>
      <c r="L124" s="39"/>
      <c r="M124" s="92"/>
      <c r="N124" s="223"/>
      <c r="O124" s="92"/>
      <c r="P124" s="92"/>
      <c r="Q124" s="245"/>
      <c r="R124" s="92"/>
      <c r="S124" s="92"/>
      <c r="T124" s="223"/>
      <c r="U124" s="133">
        <f>U72</f>
        <v>0.51528180449572125</v>
      </c>
      <c r="V124" s="176">
        <f>V72</f>
        <v>0.76823535055350567</v>
      </c>
      <c r="W124" s="237">
        <f>W72</f>
        <v>0.9609726560776809</v>
      </c>
      <c r="X124" s="133"/>
      <c r="Y124" s="176"/>
      <c r="Z124" s="237"/>
      <c r="AA124" s="20"/>
    </row>
    <row r="125" spans="1:27">
      <c r="A125" s="28" t="s">
        <v>142</v>
      </c>
      <c r="B125" s="29" t="s">
        <v>2</v>
      </c>
      <c r="C125" s="39"/>
      <c r="D125" s="92"/>
      <c r="E125" s="223"/>
      <c r="F125" s="39"/>
      <c r="G125" s="92"/>
      <c r="H125" s="223"/>
      <c r="I125" s="39">
        <f>I124+U124</f>
        <v>-4.4379397086226762</v>
      </c>
      <c r="J125" s="92">
        <f>J124+V124</f>
        <v>-4.4315425405540152</v>
      </c>
      <c r="K125" s="223">
        <f>K124+W124</f>
        <v>-4.5168411138615365</v>
      </c>
      <c r="L125" s="39"/>
      <c r="M125" s="92"/>
      <c r="N125" s="223"/>
      <c r="O125" s="92"/>
      <c r="P125" s="92"/>
      <c r="Q125" s="245"/>
      <c r="R125" s="92"/>
      <c r="S125" s="92"/>
      <c r="T125" s="223"/>
      <c r="U125" s="39"/>
      <c r="V125" s="92"/>
      <c r="W125" s="223"/>
      <c r="X125" s="39"/>
      <c r="Y125" s="92"/>
      <c r="Z125" s="223"/>
      <c r="AA125" s="20"/>
    </row>
    <row r="126" spans="1:27">
      <c r="A126" s="13"/>
      <c r="B126" s="23"/>
      <c r="C126" s="38"/>
      <c r="D126" s="22"/>
      <c r="E126" s="109"/>
      <c r="F126" s="38"/>
      <c r="G126" s="22"/>
      <c r="H126" s="109"/>
      <c r="I126" s="38"/>
      <c r="J126" s="22"/>
      <c r="K126" s="109"/>
      <c r="L126" s="38"/>
      <c r="M126" s="22"/>
      <c r="N126" s="109"/>
      <c r="O126" s="22"/>
      <c r="P126" s="22"/>
      <c r="Q126" s="171"/>
      <c r="R126" s="22"/>
      <c r="S126" s="22"/>
      <c r="T126" s="109"/>
      <c r="U126" s="114"/>
      <c r="V126" s="27"/>
      <c r="W126" s="221"/>
      <c r="X126" s="13"/>
      <c r="Y126" s="36"/>
      <c r="Z126" s="214"/>
      <c r="AA126" s="43"/>
    </row>
    <row r="127" spans="1:27">
      <c r="A127" s="28" t="s">
        <v>153</v>
      </c>
      <c r="B127" s="71" t="s">
        <v>30</v>
      </c>
      <c r="C127" s="39"/>
      <c r="D127" s="92"/>
      <c r="E127" s="223"/>
      <c r="F127" s="39"/>
      <c r="G127" s="92"/>
      <c r="H127" s="223"/>
      <c r="I127" s="73">
        <f>I128-U128</f>
        <v>-104.42705912604367</v>
      </c>
      <c r="J127" s="172">
        <f>J128-V128</f>
        <v>-104.42705912604367</v>
      </c>
      <c r="K127" s="233">
        <f>K128-W128</f>
        <v>-104.9765954484308</v>
      </c>
      <c r="L127" s="39"/>
      <c r="M127" s="92"/>
      <c r="N127" s="223"/>
      <c r="O127" s="92"/>
      <c r="P127" s="92"/>
      <c r="Q127" s="245"/>
      <c r="R127" s="92"/>
      <c r="S127" s="92"/>
      <c r="T127" s="223"/>
      <c r="U127" s="153"/>
      <c r="V127" s="178"/>
      <c r="W127" s="255"/>
      <c r="X127" s="132">
        <f>-112.1+O22</f>
        <v>-111.1</v>
      </c>
      <c r="Y127" s="190">
        <f>-109.5+P22</f>
        <v>-108.5</v>
      </c>
      <c r="Z127" s="261">
        <f>-108.5+Q22</f>
        <v>-107.5</v>
      </c>
      <c r="AA127" s="81" t="s">
        <v>160</v>
      </c>
    </row>
    <row r="128" spans="1:27">
      <c r="A128" s="31" t="s">
        <v>154</v>
      </c>
      <c r="B128" s="71" t="s">
        <v>30</v>
      </c>
      <c r="C128" s="39"/>
      <c r="D128" s="92"/>
      <c r="E128" s="223"/>
      <c r="F128" s="39"/>
      <c r="G128" s="92"/>
      <c r="H128" s="223"/>
      <c r="I128" s="74">
        <f>I102</f>
        <v>-98.76910013008056</v>
      </c>
      <c r="J128" s="173">
        <f>J102</f>
        <v>-98.76910013008056</v>
      </c>
      <c r="K128" s="225">
        <f>K102</f>
        <v>-98.969100130080562</v>
      </c>
      <c r="L128" s="39"/>
      <c r="M128" s="92"/>
      <c r="N128" s="223"/>
      <c r="O128" s="92"/>
      <c r="P128" s="92"/>
      <c r="Q128" s="245"/>
      <c r="R128" s="92"/>
      <c r="S128" s="92"/>
      <c r="T128" s="223"/>
      <c r="U128" s="133">
        <f>U76</f>
        <v>5.6579589959631207</v>
      </c>
      <c r="V128" s="176">
        <f>V76</f>
        <v>5.6579589959631207</v>
      </c>
      <c r="W128" s="237">
        <f>W76</f>
        <v>6.0074953183502364</v>
      </c>
      <c r="X128" s="133"/>
      <c r="Y128" s="176"/>
      <c r="Z128" s="237"/>
      <c r="AA128" s="43"/>
    </row>
    <row r="129" spans="1:27">
      <c r="A129" s="28" t="s">
        <v>155</v>
      </c>
      <c r="B129" s="71" t="s">
        <v>30</v>
      </c>
      <c r="C129" s="39"/>
      <c r="D129" s="92"/>
      <c r="E129" s="223"/>
      <c r="F129" s="39"/>
      <c r="G129" s="92"/>
      <c r="H129" s="223"/>
      <c r="I129" s="39">
        <f>I128+U128</f>
        <v>-93.111141134117446</v>
      </c>
      <c r="J129" s="92">
        <f>J128+V128</f>
        <v>-93.111141134117446</v>
      </c>
      <c r="K129" s="223">
        <f>K128+W128</f>
        <v>-92.961604811730325</v>
      </c>
      <c r="L129" s="39"/>
      <c r="M129" s="92"/>
      <c r="N129" s="223"/>
      <c r="O129" s="92"/>
      <c r="P129" s="92"/>
      <c r="Q129" s="245"/>
      <c r="R129" s="92"/>
      <c r="S129" s="92"/>
      <c r="T129" s="223"/>
      <c r="U129" s="153"/>
      <c r="V129" s="178"/>
      <c r="W129" s="255"/>
      <c r="X129" s="39"/>
      <c r="Y129" s="92"/>
      <c r="Z129" s="223"/>
      <c r="AA129" s="43"/>
    </row>
    <row r="130" spans="1:27">
      <c r="A130" s="56"/>
      <c r="B130" s="23"/>
      <c r="C130" s="38"/>
      <c r="D130" s="22"/>
      <c r="E130" s="109"/>
      <c r="F130" s="38"/>
      <c r="G130" s="22"/>
      <c r="H130" s="109"/>
      <c r="I130" s="38"/>
      <c r="J130" s="22"/>
      <c r="K130" s="109"/>
      <c r="L130" s="38"/>
      <c r="M130" s="22"/>
      <c r="N130" s="109"/>
      <c r="O130" s="22"/>
      <c r="P130" s="22"/>
      <c r="Q130" s="171"/>
      <c r="R130" s="22"/>
      <c r="S130" s="22"/>
      <c r="T130" s="109"/>
      <c r="U130" s="154"/>
      <c r="V130" s="179"/>
      <c r="W130" s="256"/>
      <c r="X130" s="22"/>
      <c r="Y130" s="22"/>
      <c r="Z130" s="109"/>
      <c r="AA130" s="94"/>
    </row>
    <row r="131" spans="1:27">
      <c r="A131" s="28" t="s">
        <v>113</v>
      </c>
      <c r="B131" s="29" t="s">
        <v>2</v>
      </c>
      <c r="C131" s="39"/>
      <c r="D131" s="92"/>
      <c r="E131" s="223"/>
      <c r="F131" s="39"/>
      <c r="G131" s="92"/>
      <c r="H131" s="223"/>
      <c r="I131" s="73">
        <f>I132-U132</f>
        <v>-8.9188933813509443</v>
      </c>
      <c r="J131" s="172">
        <f>J132-V132</f>
        <v>-9.429454474495591</v>
      </c>
      <c r="K131" s="233">
        <f>K132-W132</f>
        <v>-14.981140910447932</v>
      </c>
      <c r="L131" s="158">
        <f>IF(I131&lt;-23,0,IF(I131&lt;0,47+2*CEILING(I131,-0.5),47+2*FLOOR(I131,0.5)))</f>
        <v>29</v>
      </c>
      <c r="M131" s="191">
        <f t="shared" ref="M131:N131" si="14">IF(J131&lt;-23,0,IF(J131&lt;0,47+2*CEILING(J131,-0.5),47+2*FLOOR(J131,0.5)))</f>
        <v>28</v>
      </c>
      <c r="N131" s="236">
        <f t="shared" si="14"/>
        <v>17</v>
      </c>
      <c r="O131" s="92"/>
      <c r="P131" s="92"/>
      <c r="Q131" s="245"/>
      <c r="R131" s="92"/>
      <c r="S131" s="92"/>
      <c r="T131" s="223"/>
      <c r="U131" s="153"/>
      <c r="V131" s="178"/>
      <c r="W131" s="255"/>
      <c r="X131" s="92"/>
      <c r="Y131" s="92"/>
      <c r="Z131" s="223"/>
      <c r="AA131" s="94" t="s">
        <v>102</v>
      </c>
    </row>
    <row r="132" spans="1:27">
      <c r="A132" s="31" t="s">
        <v>114</v>
      </c>
      <c r="B132" s="29" t="s">
        <v>2</v>
      </c>
      <c r="C132" s="39"/>
      <c r="D132" s="92"/>
      <c r="E132" s="223"/>
      <c r="F132" s="39"/>
      <c r="G132" s="92"/>
      <c r="H132" s="223"/>
      <c r="I132" s="74">
        <f>I104</f>
        <v>-4.9532215131183976</v>
      </c>
      <c r="J132" s="173">
        <f>J104</f>
        <v>-5.1997778911075212</v>
      </c>
      <c r="K132" s="225">
        <f>K104</f>
        <v>-5.4778137699392158</v>
      </c>
      <c r="L132" s="176"/>
      <c r="M132" s="176"/>
      <c r="N132" s="237"/>
      <c r="O132" s="92"/>
      <c r="P132" s="92"/>
      <c r="Q132" s="245"/>
      <c r="R132" s="92"/>
      <c r="S132" s="92"/>
      <c r="T132" s="223"/>
      <c r="U132" s="133">
        <f>U80</f>
        <v>3.9656718682325458</v>
      </c>
      <c r="V132" s="176">
        <f>V80</f>
        <v>4.2296765833880698</v>
      </c>
      <c r="W132" s="237">
        <f>W80</f>
        <v>9.5033271405087163</v>
      </c>
      <c r="X132" s="92"/>
      <c r="Y132" s="92"/>
      <c r="Z132" s="223"/>
      <c r="AA132" s="94"/>
    </row>
    <row r="133" spans="1:27">
      <c r="A133" s="28" t="s">
        <v>115</v>
      </c>
      <c r="B133" s="29" t="s">
        <v>2</v>
      </c>
      <c r="C133" s="39"/>
      <c r="D133" s="92"/>
      <c r="E133" s="223"/>
      <c r="F133" s="39"/>
      <c r="G133" s="92"/>
      <c r="H133" s="223"/>
      <c r="I133" s="70">
        <f>I132+U132</f>
        <v>-0.98754964488585184</v>
      </c>
      <c r="J133" s="169">
        <f>J132+V132</f>
        <v>-0.97010130771945136</v>
      </c>
      <c r="K133" s="226">
        <f>K132+W132</f>
        <v>4.0255133705695005</v>
      </c>
      <c r="L133" s="158">
        <f t="shared" ref="L133:N133" si="15">IF(I133&lt;-23,0,IF(I133&lt;0,47+2*CEILING(I133,-0.5),47+2*FLOOR(I133,0.5)))</f>
        <v>45</v>
      </c>
      <c r="M133" s="191">
        <f t="shared" si="15"/>
        <v>45</v>
      </c>
      <c r="N133" s="236">
        <f t="shared" si="15"/>
        <v>55</v>
      </c>
      <c r="O133" s="92"/>
      <c r="P133" s="92"/>
      <c r="Q133" s="245"/>
      <c r="R133" s="92"/>
      <c r="S133" s="92"/>
      <c r="T133" s="223"/>
      <c r="U133" s="153"/>
      <c r="V133" s="178"/>
      <c r="W133" s="255"/>
      <c r="X133" s="92"/>
      <c r="Y133" s="92"/>
      <c r="Z133" s="223"/>
      <c r="AA133" s="94" t="s">
        <v>102</v>
      </c>
    </row>
    <row r="134" spans="1:27">
      <c r="A134" s="13"/>
      <c r="B134" s="23"/>
      <c r="C134" s="13"/>
      <c r="D134" s="36"/>
      <c r="E134" s="214"/>
      <c r="F134" s="13"/>
      <c r="G134" s="22"/>
      <c r="H134" s="109"/>
      <c r="I134" s="38"/>
      <c r="J134" s="22"/>
      <c r="K134" s="109"/>
      <c r="L134" s="38"/>
      <c r="M134" s="22"/>
      <c r="N134" s="109"/>
      <c r="O134" s="22"/>
      <c r="P134" s="22"/>
      <c r="Q134" s="171"/>
      <c r="R134" s="22"/>
      <c r="S134" s="22"/>
      <c r="T134" s="109"/>
      <c r="U134" s="18"/>
      <c r="W134" s="214"/>
      <c r="X134" s="18"/>
      <c r="Z134" s="214"/>
      <c r="AA134" s="43"/>
    </row>
    <row r="135" spans="1:27" ht="14" thickBot="1">
      <c r="A135" s="41" t="s">
        <v>11</v>
      </c>
      <c r="B135" s="42"/>
      <c r="C135" s="82"/>
      <c r="D135" s="170"/>
      <c r="E135" s="227"/>
      <c r="F135" s="82"/>
      <c r="G135" s="66"/>
      <c r="H135" s="229"/>
      <c r="I135" s="48"/>
      <c r="J135" s="66"/>
      <c r="K135" s="229"/>
      <c r="L135" s="48"/>
      <c r="M135" s="66"/>
      <c r="N135" s="229"/>
      <c r="O135" s="66"/>
      <c r="P135" s="66"/>
      <c r="Q135" s="239"/>
      <c r="R135" s="66"/>
      <c r="S135" s="66"/>
      <c r="T135" s="229"/>
      <c r="U135" s="82"/>
      <c r="V135" s="170"/>
      <c r="W135" s="227"/>
      <c r="X135" s="82"/>
      <c r="Y135" s="170"/>
      <c r="Z135" s="227"/>
      <c r="AA135" s="49" t="s">
        <v>12</v>
      </c>
    </row>
  </sheetData>
  <mergeCells count="34">
    <mergeCell ref="C107:K107"/>
    <mergeCell ref="L107:T107"/>
    <mergeCell ref="U107:W107"/>
    <mergeCell ref="X107:Z107"/>
    <mergeCell ref="C108:E108"/>
    <mergeCell ref="F108:H108"/>
    <mergeCell ref="I108:K108"/>
    <mergeCell ref="U55:W55"/>
    <mergeCell ref="C56:E56"/>
    <mergeCell ref="F56:H56"/>
    <mergeCell ref="I56:K56"/>
    <mergeCell ref="C88:K88"/>
    <mergeCell ref="C89:E89"/>
    <mergeCell ref="F89:H89"/>
    <mergeCell ref="I89:K89"/>
    <mergeCell ref="C43:K43"/>
    <mergeCell ref="L43:T43"/>
    <mergeCell ref="C44:E44"/>
    <mergeCell ref="F44:H44"/>
    <mergeCell ref="I44:K44"/>
    <mergeCell ref="C55:J55"/>
    <mergeCell ref="L55:T55"/>
    <mergeCell ref="C14:K14"/>
    <mergeCell ref="C29:K29"/>
    <mergeCell ref="L29:T29"/>
    <mergeCell ref="C30:E30"/>
    <mergeCell ref="F30:H30"/>
    <mergeCell ref="I30:K30"/>
    <mergeCell ref="C13:K13"/>
    <mergeCell ref="C2:K2"/>
    <mergeCell ref="L2:T2"/>
    <mergeCell ref="C3:E3"/>
    <mergeCell ref="F3:H3"/>
    <mergeCell ref="I3:K3"/>
  </mergeCells>
  <phoneticPr fontId="32" type="noConversion"/>
  <conditionalFormatting sqref="C121:E121">
    <cfRule type="cellIs" dxfId="6" priority="5" stopIfTrue="1" operator="greaterThan">
      <formula>X121</formula>
    </cfRule>
  </conditionalFormatting>
  <conditionalFormatting sqref="F111:H111">
    <cfRule type="cellIs" dxfId="5" priority="7" stopIfTrue="1" operator="lessThan">
      <formula>X111</formula>
    </cfRule>
  </conditionalFormatting>
  <conditionalFormatting sqref="F115:H115">
    <cfRule type="cellIs" dxfId="4" priority="6" stopIfTrue="1" operator="lessThan">
      <formula>X115</formula>
    </cfRule>
  </conditionalFormatting>
  <conditionalFormatting sqref="I123:K123">
    <cfRule type="cellIs" dxfId="3" priority="4" stopIfTrue="1" operator="lessThan">
      <formula>X123</formula>
    </cfRule>
  </conditionalFormatting>
  <conditionalFormatting sqref="I127:K127">
    <cfRule type="cellIs" dxfId="2" priority="3" stopIfTrue="1" operator="lessThan">
      <formula>X127</formula>
    </cfRule>
  </conditionalFormatting>
  <conditionalFormatting sqref="AA135">
    <cfRule type="cellIs" dxfId="1" priority="14" stopIfTrue="1" operator="equal">
      <formula>"Yes"</formula>
    </cfRule>
    <cfRule type="cellIs" dxfId="0" priority="15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7.7.9.1-1 T1 PC3</vt:lpstr>
      <vt:lpstr>7.7.9.1-1 T2 PC3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Xinrong Wang</cp:lastModifiedBy>
  <dcterms:created xsi:type="dcterms:W3CDTF">2009-06-16T09:56:03Z</dcterms:created>
  <dcterms:modified xsi:type="dcterms:W3CDTF">2024-08-20T17:45:25Z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(2)UK7nDBan5eNCqrfRBmnA/vu6xIyWwkejzTgPb919iTGnbWmN7h5MR9FqXFoSAOBsAdiKq/ep
N0qq2Ujx/sFVXrfg92uycuuibiJIRqlszrYp2lNBEZkyB8jAbf0BV4eKvAB4Sr2kDMx2v+N6
uoluN0unvmj6Pkkup4wvG7HLB0YKOqz7e92YNPW0SUZ40Gp6m6CTz5xJnRSoaVxY3X8eUEtR
EWSyYm/zzmU5FmTlA7</vt:lpwstr>
  </property>
  <property fmtid="{D5CDD505-2E9C-101B-9397-08002B2CF9AE}" pid="10" name="_2015_ms_pID_7253431">
    <vt:lpwstr>WJkpitU5GnGqLNFc5WlWmP1XkRReq07ku3N+P5u+w5q/erYGxbyxgR
UqYKmdzkzlffvIKF6zV5A6eOgcthT7B2on29jot/aB3uHFvr5XHQHGVF59HEDaqdE8INQaol
D5m1RbhVxwh3Rdc1n6GuPNVZZHjWiTbnvAxbSoCEpOparpAKBPYDP3W5ljaztnAybJUbnHb1
uhr4mLu3Q50wMpz+</vt:lpwstr>
  </property>
</Properties>
</file>